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355" windowHeight="5160"/>
  </bookViews>
  <sheets>
    <sheet name="1. sklop" sheetId="17" r:id="rId1"/>
    <sheet name="2. sklop" sheetId="18" r:id="rId2"/>
    <sheet name="3. sklop" sheetId="19" r:id="rId3"/>
    <sheet name="4. sklop" sheetId="20" r:id="rId4"/>
    <sheet name="5. sklop" sheetId="21" r:id="rId5"/>
  </sheets>
  <calcPr calcId="145621"/>
</workbook>
</file>

<file path=xl/calcChain.xml><?xml version="1.0" encoding="utf-8"?>
<calcChain xmlns="http://schemas.openxmlformats.org/spreadsheetml/2006/main">
  <c r="A8" i="21" l="1"/>
  <c r="A9" i="21" s="1"/>
  <c r="A10" i="21" s="1"/>
  <c r="A11" i="21" s="1"/>
  <c r="A12" i="21" s="1"/>
  <c r="A13" i="21" s="1"/>
  <c r="A14" i="21" s="1"/>
  <c r="A15" i="21" s="1"/>
  <c r="A8" i="20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8" i="19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8" i="18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26" i="17" l="1"/>
  <c r="A27" i="17" s="1"/>
  <c r="A28" i="17" s="1"/>
  <c r="A29" i="17" s="1"/>
  <c r="A30" i="17" s="1"/>
  <c r="A31" i="17" s="1"/>
  <c r="A32" i="17" s="1"/>
  <c r="A9" i="17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</calcChain>
</file>

<file path=xl/sharedStrings.xml><?xml version="1.0" encoding="utf-8"?>
<sst xmlns="http://schemas.openxmlformats.org/spreadsheetml/2006/main" count="488" uniqueCount="147">
  <si>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</si>
  <si>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</si>
  <si>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</si>
  <si>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</si>
  <si>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</si>
  <si>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</si>
  <si>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</si>
  <si>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</si>
  <si>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</si>
  <si>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</si>
  <si>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</si>
  <si>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</si>
  <si>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</si>
  <si>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</si>
  <si>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</si>
  <si>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</si>
  <si>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</si>
  <si>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</si>
  <si>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</si>
  <si>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</si>
  <si>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</si>
  <si>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</si>
  <si>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v ovoju</t>
  </si>
  <si>
    <t>Skupna vrednost po predmetu v €  z DDV</t>
  </si>
  <si>
    <t>Teža 
v g</t>
  </si>
  <si>
    <t>400-500</t>
  </si>
  <si>
    <t>do 3000</t>
  </si>
  <si>
    <t>400-600</t>
  </si>
  <si>
    <t>Boranja</t>
  </si>
  <si>
    <t>Chilli con carne</t>
  </si>
  <si>
    <t>Čufti iz govejega mesa
v paradižnikovi omaki</t>
  </si>
  <si>
    <t>Čufti v paradižnikovi omaki</t>
  </si>
  <si>
    <t>Golaž iz govejega mesa</t>
  </si>
  <si>
    <t>Golaž tip segedin</t>
  </si>
  <si>
    <t>Jota brez mesa</t>
  </si>
  <si>
    <t>Jota s kislim zeljem</t>
  </si>
  <si>
    <t>Jota s kislo repo</t>
  </si>
  <si>
    <t>Juha fižolova</t>
  </si>
  <si>
    <t>Juha gobova</t>
  </si>
  <si>
    <t>Juha golaževa</t>
  </si>
  <si>
    <t>Juha z zeljem</t>
  </si>
  <si>
    <t>Juha zelenjavna</t>
  </si>
  <si>
    <t>Omaka paradižnikova tip pica</t>
  </si>
  <si>
    <t>Omaka tip goveji haše</t>
  </si>
  <si>
    <t>Omaka tip ragu iz piščančjega mesa</t>
  </si>
  <si>
    <t>Omaka tip ragu s šampinjoni</t>
  </si>
  <si>
    <t>Omaka tip ragu z govejim mesom</t>
  </si>
  <si>
    <t>Omaka z mletim mesom tip bolonjska</t>
  </si>
  <si>
    <t>Pasulj brez mesa</t>
  </si>
  <si>
    <t>Pasulj s klobaso</t>
  </si>
  <si>
    <t>Pasulj s slanino</t>
  </si>
  <si>
    <t>Polnjena paprika</t>
  </si>
  <si>
    <t>Prebranec</t>
  </si>
  <si>
    <t>Prebranec s feferoni</t>
  </si>
  <si>
    <t>Prebrannec s slanino</t>
  </si>
  <si>
    <t>Ričet</t>
  </si>
  <si>
    <t>Sarma</t>
  </si>
  <si>
    <t>Telečja obara</t>
  </si>
  <si>
    <t>Vampi</t>
  </si>
  <si>
    <t>Zelenjava tip džuveč</t>
  </si>
  <si>
    <t>300-500</t>
  </si>
  <si>
    <t>200-300</t>
  </si>
  <si>
    <t>800-1000</t>
  </si>
  <si>
    <t>150-250</t>
  </si>
  <si>
    <t>konzerva</t>
  </si>
  <si>
    <t>kos</t>
  </si>
  <si>
    <r>
      <t xml:space="preserve">CENIK OZ. PREDRAČUN MORS 40/2019-ODP
</t>
    </r>
    <r>
      <rPr>
        <b/>
        <sz val="10"/>
        <color theme="1"/>
        <rFont val="Arial"/>
        <family val="2"/>
        <charset val="238"/>
      </rPr>
      <t>2. SKLOP: pasterizirani - enoporcijski obroki</t>
    </r>
  </si>
  <si>
    <r>
      <t xml:space="preserve">CENIK OZ. PREDRAČUN MORS 40/2019-ODP
</t>
    </r>
    <r>
      <rPr>
        <b/>
        <sz val="10"/>
        <color theme="1"/>
        <rFont val="Arial"/>
        <family val="2"/>
        <charset val="238"/>
      </rPr>
      <t>1. SKLOP: sterilizirani - konzervirani obroki</t>
    </r>
  </si>
  <si>
    <t>PASTERIZIRANI - KONZERVIRANI OBROKI</t>
  </si>
  <si>
    <t>PASTERIZIRANO - ENOPORCIJSKI OBROKI</t>
  </si>
  <si>
    <t>Vampi po tržaško</t>
  </si>
  <si>
    <t>Bograč</t>
  </si>
  <si>
    <t>Čufte v paradižnikovi omaki s krompirjevim pirejem</t>
  </si>
  <si>
    <t>Polpete v omaki iz stročjega fižola s kromp. pirejem</t>
  </si>
  <si>
    <t>Piščančje roladice v omaki s svaljki</t>
  </si>
  <si>
    <t>Piščančji zrezek v gobovi omaki z rižem</t>
  </si>
  <si>
    <t>Piščančji file v gorčični omaki z zelenjavnim rižem</t>
  </si>
  <si>
    <t>Špageti z mesno omako</t>
  </si>
  <si>
    <t>Mesne kroglice z bučkino prikuho in pirejem</t>
  </si>
  <si>
    <t>Piščančji paprikaš s krompirjevim pirejem</t>
  </si>
  <si>
    <t>Metuljčki s piščancem in rikoto</t>
  </si>
  <si>
    <t>Tagliatelle v paradižnikovi omaki s kozicami</t>
  </si>
  <si>
    <t>Piščanec v kremni omaki s špinačnimi rezanci</t>
  </si>
  <si>
    <t>Chili con carne</t>
  </si>
  <si>
    <t>Lazanja po bolonjsko</t>
  </si>
  <si>
    <t>Lazanja z gobami</t>
  </si>
  <si>
    <t>Testenine z zelenjavo in piščancem v kremni omaki</t>
  </si>
  <si>
    <t>Zelenjavni krožnik s piščančjim mesom</t>
  </si>
  <si>
    <t>Krompirjev gratin z belo ribo</t>
  </si>
  <si>
    <t>Polnjena paprika s krompirjevim pirejem - SEZONSKO</t>
  </si>
  <si>
    <t>Sarma s krompirjevim pirejem - SEZONSKO</t>
  </si>
  <si>
    <t>Teža v g</t>
  </si>
  <si>
    <t>enoporcijsko</t>
  </si>
  <si>
    <t>enoiporcijsko</t>
  </si>
  <si>
    <t>Pražen krompir</t>
  </si>
  <si>
    <t>Krompirjev pire</t>
  </si>
  <si>
    <t>Čufti mešano meso v paradižnikovi omaki</t>
  </si>
  <si>
    <t>Čufti goveje meso v paradižnikovi omaki</t>
  </si>
  <si>
    <t xml:space="preserve">Čufti mešano meso </t>
  </si>
  <si>
    <t xml:space="preserve">Čufti goveje meso  </t>
  </si>
  <si>
    <t>Paprikaš perutninski</t>
  </si>
  <si>
    <t>Goveji stroganoff</t>
  </si>
  <si>
    <t>Piščančji zrezek v gobovi omaki</t>
  </si>
  <si>
    <t>Piščančji file v gorčični omaki</t>
  </si>
  <si>
    <t>Gobova omaka</t>
  </si>
  <si>
    <t>Mesna omaka - bolognese</t>
  </si>
  <si>
    <t xml:space="preserve">Govedina kuhana v kosu </t>
  </si>
  <si>
    <t>Svinjina kuhana v kosu</t>
  </si>
  <si>
    <t>Telečje meso kocke kuhano</t>
  </si>
  <si>
    <t>Sesekljana pečenka v kosu</t>
  </si>
  <si>
    <t>Klobasa svinjsko meso, ekološka</t>
  </si>
  <si>
    <t>Sarma z zeljem - SEZONSKO</t>
  </si>
  <si>
    <t>Polnjene paprike - SEZONSKO</t>
  </si>
  <si>
    <t>do 4000</t>
  </si>
  <si>
    <t>posoda iz umetne mase GN</t>
  </si>
  <si>
    <r>
      <t xml:space="preserve">CENIK OZ. PREDRAČUN MORS 40/2019-ODP
</t>
    </r>
    <r>
      <rPr>
        <b/>
        <sz val="10"/>
        <color theme="1"/>
        <rFont val="Arial"/>
        <family val="2"/>
        <charset val="238"/>
      </rPr>
      <t>4. SKLOP: pasterizirani - gastro pakiranje PO NAROČILU</t>
    </r>
  </si>
  <si>
    <r>
      <t xml:space="preserve">CENIK OZ. PREDRAČUN MORS 40/2019-ODP
</t>
    </r>
    <r>
      <rPr>
        <b/>
        <sz val="10"/>
        <color theme="1"/>
        <rFont val="Arial"/>
        <family val="2"/>
        <charset val="238"/>
      </rPr>
      <t xml:space="preserve">3. SKLOP: pasterizirani - gastro pakiranje </t>
    </r>
  </si>
  <si>
    <t>Solata iz korenčka in zelja</t>
  </si>
  <si>
    <t>Francoska solata</t>
  </si>
  <si>
    <t>Solata iz ječmenove kaše in zelenjave</t>
  </si>
  <si>
    <t>Solata s piščancem in testeninami</t>
  </si>
  <si>
    <t>Solata s tuno in testeninami</t>
  </si>
  <si>
    <t>Solata iz lignjev</t>
  </si>
  <si>
    <t>Solata iz hobotnice</t>
  </si>
  <si>
    <t>Teletina v omaki z grahom</t>
  </si>
  <si>
    <t>Stročji fižol s svinjskim mesom</t>
  </si>
  <si>
    <t>Paprikaš s piščančjim mesom</t>
  </si>
  <si>
    <t>Paprikaš s svinjskim mesom</t>
  </si>
  <si>
    <t>Lovski zvitki</t>
  </si>
  <si>
    <t>Svinjski hrbet polnjen s suhimi slivami</t>
  </si>
  <si>
    <t>Svinjski hrbet polnjen s suhimi marelicami</t>
  </si>
  <si>
    <t>posoda iz umetne mase GN ali vrečka</t>
  </si>
  <si>
    <t>posoda iz umetne mase GN ali v ovoju</t>
  </si>
  <si>
    <t>po naročilu</t>
  </si>
  <si>
    <t>Sesekljana pečenka - SEZONSKO</t>
  </si>
  <si>
    <r>
      <t xml:space="preserve">CENIK OZ. PREDRAČUN MORS 40/2019-ODP
</t>
    </r>
    <r>
      <rPr>
        <b/>
        <sz val="10"/>
        <color theme="1"/>
        <rFont val="Arial"/>
        <family val="2"/>
        <charset val="238"/>
      </rPr>
      <t>5. SKLOP: sendviči</t>
    </r>
  </si>
  <si>
    <t>Sendvič perutninski, s sirom in zelenjavo</t>
  </si>
  <si>
    <t>Sendvič s suho salamo, sirom in zelenjavo</t>
  </si>
  <si>
    <t>Sendvič s kraškim pršutom, sirom, zelenjavo in olivami</t>
  </si>
  <si>
    <t>Sendvič s kuhanim pršutom, sirom in zelenjavo</t>
  </si>
  <si>
    <t>Sendvič s tuno in zelenjavo</t>
  </si>
  <si>
    <t>Sendvič z mocarelo in zelenjavo</t>
  </si>
  <si>
    <t>Sendvič z mortadelo, sirom in zelenjavo</t>
  </si>
  <si>
    <t>v ovoju - kont. atmosfera</t>
  </si>
  <si>
    <t>PASTERIZIRANO - GASTRO OBROKI</t>
  </si>
  <si>
    <t>PASTERIZIRANO - GASTRO OBROKI - PO NAROČILU</t>
  </si>
  <si>
    <t>SVEŽI SENDVIČI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</si>
</sst>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8" fillId="0" borderId="7" xfId="0" applyNumberFormat="1" applyFont="1" applyBorder="1" applyAlignment="1"/>
    <xf numFmtId="0" fontId="3" fillId="0" borderId="0" xfId="0" applyFont="1" applyBorder="1"/>
    <xf numFmtId="0" fontId="8" fillId="0" borderId="0" xfId="0" applyFont="1" applyBorder="1" applyAlignment="1"/>
    <xf numFmtId="3" fontId="1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8" fillId="5" borderId="16" xfId="0" applyNumberFormat="1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zoomScaleNormal="100" workbookViewId="0">
      <pane ySplit="6" topLeftCell="A7" activePane="bottomLeft" state="frozen"/>
      <selection pane="bottomLeft" activeCell="A5" sqref="A5:A6"/>
    </sheetView>
  </sheetViews>
  <sheetFormatPr defaultColWidth="8.85546875" defaultRowHeight="11.25" x14ac:dyDescent="0.2"/>
  <cols>
    <col min="1" max="1" width="5" style="1" customWidth="1"/>
    <col min="2" max="2" width="12.28515625" style="1" customWidth="1"/>
    <col min="3" max="3" width="15.5703125" style="1" customWidth="1"/>
    <col min="4" max="4" width="19.42578125" style="1" customWidth="1"/>
    <col min="5" max="5" width="11.85546875" style="30" customWidth="1"/>
    <col min="6" max="6" width="5.7109375" style="1" customWidth="1"/>
    <col min="7" max="7" width="16.4257812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3" style="1" customWidth="1"/>
    <col min="13" max="13" width="16.7109375" style="1" customWidth="1"/>
    <col min="14" max="14" width="12.140625" style="1" bestFit="1" customWidth="1"/>
    <col min="15" max="15" width="16" style="1" customWidth="1"/>
    <col min="16" max="16384" width="8.85546875" style="1"/>
  </cols>
  <sheetData>
    <row r="1" spans="1:16" ht="14.45" customHeight="1" x14ac:dyDescent="0.2">
      <c r="A1" s="35" t="s">
        <v>67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3"/>
      <c r="O1" s="33"/>
    </row>
    <row r="2" spans="1:16" ht="11.25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3"/>
      <c r="O2" s="33"/>
    </row>
    <row r="3" spans="1:16" ht="11.2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4"/>
      <c r="O3" s="34"/>
    </row>
    <row r="4" spans="1:16" ht="76.5" x14ac:dyDescent="0.2">
      <c r="A4" s="18" t="s">
        <v>0</v>
      </c>
      <c r="B4" s="5" t="s">
        <v>14</v>
      </c>
      <c r="C4" s="5" t="s">
        <v>15</v>
      </c>
      <c r="D4" s="18" t="s">
        <v>1</v>
      </c>
      <c r="E4" s="28" t="s">
        <v>24</v>
      </c>
      <c r="F4" s="6" t="s">
        <v>9</v>
      </c>
      <c r="G4" s="6" t="s">
        <v>11</v>
      </c>
      <c r="H4" s="7" t="s">
        <v>2</v>
      </c>
      <c r="I4" s="7" t="s">
        <v>16</v>
      </c>
      <c r="J4" s="7" t="s">
        <v>3</v>
      </c>
      <c r="K4" s="7" t="s">
        <v>4</v>
      </c>
      <c r="L4" s="7" t="s">
        <v>13</v>
      </c>
      <c r="M4" s="7" t="s">
        <v>23</v>
      </c>
      <c r="N4" s="8" t="s">
        <v>10</v>
      </c>
      <c r="O4" s="9" t="s">
        <v>17</v>
      </c>
    </row>
    <row r="5" spans="1:16" ht="12.75" x14ac:dyDescent="0.2">
      <c r="A5" s="36">
        <v>1</v>
      </c>
      <c r="B5" s="37">
        <v>2</v>
      </c>
      <c r="C5" s="36">
        <v>3</v>
      </c>
      <c r="D5" s="41">
        <v>4</v>
      </c>
      <c r="E5" s="42"/>
      <c r="F5" s="36">
        <v>5</v>
      </c>
      <c r="G5" s="36">
        <v>6</v>
      </c>
      <c r="H5" s="36">
        <v>7</v>
      </c>
      <c r="I5" s="36">
        <v>8</v>
      </c>
      <c r="J5" s="18">
        <v>9</v>
      </c>
      <c r="K5" s="18">
        <v>10</v>
      </c>
      <c r="L5" s="36">
        <v>11</v>
      </c>
      <c r="M5" s="18">
        <v>12</v>
      </c>
      <c r="N5" s="45">
        <v>13</v>
      </c>
      <c r="O5" s="47">
        <v>14</v>
      </c>
    </row>
    <row r="6" spans="1:16" ht="12.75" x14ac:dyDescent="0.2">
      <c r="A6" s="36"/>
      <c r="B6" s="38"/>
      <c r="C6" s="39"/>
      <c r="D6" s="43"/>
      <c r="E6" s="44"/>
      <c r="F6" s="40"/>
      <c r="G6" s="36"/>
      <c r="H6" s="36"/>
      <c r="I6" s="36"/>
      <c r="J6" s="18" t="s">
        <v>18</v>
      </c>
      <c r="K6" s="18" t="s">
        <v>19</v>
      </c>
      <c r="L6" s="36"/>
      <c r="M6" s="18" t="s">
        <v>20</v>
      </c>
      <c r="N6" s="46"/>
      <c r="O6" s="47"/>
    </row>
    <row r="7" spans="1:16" ht="15" customHeight="1" x14ac:dyDescent="0.2">
      <c r="A7" s="57" t="s">
        <v>68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1:16" ht="30" customHeight="1" x14ac:dyDescent="0.2">
      <c r="A8" s="19">
        <v>1</v>
      </c>
      <c r="B8" s="19"/>
      <c r="C8" s="19"/>
      <c r="D8" s="4" t="s">
        <v>28</v>
      </c>
      <c r="E8" s="3" t="s">
        <v>27</v>
      </c>
      <c r="F8" s="3" t="s">
        <v>65</v>
      </c>
      <c r="G8" s="3" t="s">
        <v>64</v>
      </c>
      <c r="H8" s="10"/>
      <c r="I8" s="10"/>
      <c r="J8" s="19"/>
      <c r="K8" s="19"/>
      <c r="L8" s="17">
        <v>600</v>
      </c>
      <c r="M8" s="25"/>
      <c r="N8" s="11"/>
      <c r="O8" s="12"/>
    </row>
    <row r="9" spans="1:16" ht="30" customHeight="1" x14ac:dyDescent="0.2">
      <c r="A9" s="19">
        <f>SUM(A8,1)</f>
        <v>2</v>
      </c>
      <c r="B9" s="19"/>
      <c r="C9" s="19"/>
      <c r="D9" s="4" t="s">
        <v>29</v>
      </c>
      <c r="E9" s="3" t="s">
        <v>27</v>
      </c>
      <c r="F9" s="3" t="s">
        <v>65</v>
      </c>
      <c r="G9" s="3" t="s">
        <v>64</v>
      </c>
      <c r="H9" s="10"/>
      <c r="I9" s="10"/>
      <c r="J9" s="19"/>
      <c r="K9" s="19"/>
      <c r="L9" s="17">
        <v>150</v>
      </c>
      <c r="M9" s="25"/>
      <c r="N9" s="11"/>
      <c r="O9" s="12"/>
    </row>
    <row r="10" spans="1:16" ht="30" customHeight="1" x14ac:dyDescent="0.2">
      <c r="A10" s="19">
        <f t="shared" ref="A10:A31" si="0">SUM(A9,1)</f>
        <v>3</v>
      </c>
      <c r="B10" s="19"/>
      <c r="C10" s="19"/>
      <c r="D10" s="4" t="s">
        <v>30</v>
      </c>
      <c r="E10" s="3" t="s">
        <v>27</v>
      </c>
      <c r="F10" s="3" t="s">
        <v>65</v>
      </c>
      <c r="G10" s="3" t="s">
        <v>64</v>
      </c>
      <c r="H10" s="10"/>
      <c r="I10" s="10"/>
      <c r="J10" s="19"/>
      <c r="K10" s="19"/>
      <c r="L10" s="17">
        <v>300</v>
      </c>
      <c r="M10" s="25"/>
      <c r="N10" s="13"/>
      <c r="O10" s="20"/>
    </row>
    <row r="11" spans="1:16" ht="30" customHeight="1" x14ac:dyDescent="0.2">
      <c r="A11" s="19">
        <f t="shared" si="0"/>
        <v>4</v>
      </c>
      <c r="B11" s="19"/>
      <c r="C11" s="19"/>
      <c r="D11" s="4" t="s">
        <v>31</v>
      </c>
      <c r="E11" s="3" t="s">
        <v>27</v>
      </c>
      <c r="F11" s="3" t="s">
        <v>65</v>
      </c>
      <c r="G11" s="3" t="s">
        <v>64</v>
      </c>
      <c r="H11" s="10"/>
      <c r="I11" s="10"/>
      <c r="J11" s="19"/>
      <c r="K11" s="19"/>
      <c r="L11" s="17">
        <v>900</v>
      </c>
      <c r="M11" s="25"/>
      <c r="N11" s="13"/>
      <c r="O11" s="20"/>
    </row>
    <row r="12" spans="1:16" ht="30" customHeight="1" x14ac:dyDescent="0.2">
      <c r="A12" s="19">
        <f t="shared" si="0"/>
        <v>5</v>
      </c>
      <c r="B12" s="19"/>
      <c r="C12" s="19"/>
      <c r="D12" s="4" t="s">
        <v>32</v>
      </c>
      <c r="E12" s="3" t="s">
        <v>60</v>
      </c>
      <c r="F12" s="3" t="s">
        <v>65</v>
      </c>
      <c r="G12" s="3" t="s">
        <v>64</v>
      </c>
      <c r="H12" s="10"/>
      <c r="I12" s="10"/>
      <c r="J12" s="19"/>
      <c r="K12" s="19"/>
      <c r="L12" s="17">
        <v>300</v>
      </c>
      <c r="M12" s="25"/>
      <c r="N12" s="13"/>
      <c r="O12" s="20"/>
      <c r="P12" s="2"/>
    </row>
    <row r="13" spans="1:16" ht="30" customHeight="1" x14ac:dyDescent="0.2">
      <c r="A13" s="19">
        <f t="shared" si="0"/>
        <v>6</v>
      </c>
      <c r="B13" s="19"/>
      <c r="C13" s="19"/>
      <c r="D13" s="4" t="s">
        <v>32</v>
      </c>
      <c r="E13" s="3" t="s">
        <v>61</v>
      </c>
      <c r="F13" s="3" t="s">
        <v>65</v>
      </c>
      <c r="G13" s="3" t="s">
        <v>64</v>
      </c>
      <c r="H13" s="10"/>
      <c r="I13" s="10"/>
      <c r="J13" s="19"/>
      <c r="K13" s="19"/>
      <c r="L13" s="17">
        <v>900</v>
      </c>
      <c r="M13" s="25"/>
      <c r="N13" s="13"/>
      <c r="O13" s="20"/>
    </row>
    <row r="14" spans="1:16" ht="30" customHeight="1" x14ac:dyDescent="0.2">
      <c r="A14" s="19">
        <f t="shared" si="0"/>
        <v>7</v>
      </c>
      <c r="B14" s="19"/>
      <c r="C14" s="19"/>
      <c r="D14" s="4" t="s">
        <v>33</v>
      </c>
      <c r="E14" s="3" t="s">
        <v>27</v>
      </c>
      <c r="F14" s="3" t="s">
        <v>65</v>
      </c>
      <c r="G14" s="3" t="s">
        <v>64</v>
      </c>
      <c r="H14" s="10"/>
      <c r="I14" s="10"/>
      <c r="J14" s="19"/>
      <c r="K14" s="19"/>
      <c r="L14" s="17">
        <v>150</v>
      </c>
      <c r="M14" s="25"/>
      <c r="N14" s="13"/>
      <c r="O14" s="20"/>
    </row>
    <row r="15" spans="1:16" ht="30" customHeight="1" x14ac:dyDescent="0.2">
      <c r="A15" s="19">
        <f t="shared" si="0"/>
        <v>8</v>
      </c>
      <c r="B15" s="19"/>
      <c r="C15" s="19"/>
      <c r="D15" s="4" t="s">
        <v>34</v>
      </c>
      <c r="E15" s="3" t="s">
        <v>27</v>
      </c>
      <c r="F15" s="3" t="s">
        <v>65</v>
      </c>
      <c r="G15" s="3" t="s">
        <v>64</v>
      </c>
      <c r="H15" s="10"/>
      <c r="I15" s="10"/>
      <c r="J15" s="19"/>
      <c r="K15" s="19"/>
      <c r="L15" s="17">
        <v>30</v>
      </c>
      <c r="M15" s="25"/>
      <c r="N15" s="13"/>
      <c r="O15" s="20"/>
    </row>
    <row r="16" spans="1:16" ht="30" customHeight="1" x14ac:dyDescent="0.2">
      <c r="A16" s="19">
        <f t="shared" si="0"/>
        <v>9</v>
      </c>
      <c r="B16" s="19"/>
      <c r="C16" s="19"/>
      <c r="D16" s="4" t="s">
        <v>35</v>
      </c>
      <c r="E16" s="3" t="s">
        <v>62</v>
      </c>
      <c r="F16" s="3" t="s">
        <v>65</v>
      </c>
      <c r="G16" s="3" t="s">
        <v>64</v>
      </c>
      <c r="H16" s="10"/>
      <c r="I16" s="10"/>
      <c r="J16" s="19"/>
      <c r="K16" s="19"/>
      <c r="L16" s="17">
        <v>300</v>
      </c>
      <c r="M16" s="25"/>
      <c r="N16" s="13"/>
      <c r="O16" s="20"/>
    </row>
    <row r="17" spans="1:16" ht="30" customHeight="1" x14ac:dyDescent="0.2">
      <c r="A17" s="19">
        <f t="shared" si="0"/>
        <v>10</v>
      </c>
      <c r="B17" s="19"/>
      <c r="C17" s="19"/>
      <c r="D17" s="4" t="s">
        <v>36</v>
      </c>
      <c r="E17" s="3" t="s">
        <v>62</v>
      </c>
      <c r="F17" s="3" t="s">
        <v>65</v>
      </c>
      <c r="G17" s="3" t="s">
        <v>64</v>
      </c>
      <c r="H17" s="10"/>
      <c r="I17" s="10"/>
      <c r="J17" s="19"/>
      <c r="K17" s="19"/>
      <c r="L17" s="17">
        <v>150</v>
      </c>
      <c r="M17" s="25"/>
      <c r="N17" s="13"/>
      <c r="O17" s="20"/>
    </row>
    <row r="18" spans="1:16" ht="30" customHeight="1" x14ac:dyDescent="0.2">
      <c r="A18" s="19">
        <f t="shared" si="0"/>
        <v>11</v>
      </c>
      <c r="B18" s="19"/>
      <c r="C18" s="19"/>
      <c r="D18" s="4" t="s">
        <v>37</v>
      </c>
      <c r="E18" s="3" t="s">
        <v>25</v>
      </c>
      <c r="F18" s="3" t="s">
        <v>65</v>
      </c>
      <c r="G18" s="3" t="s">
        <v>64</v>
      </c>
      <c r="H18" s="10"/>
      <c r="I18" s="10"/>
      <c r="J18" s="19"/>
      <c r="K18" s="19"/>
      <c r="L18" s="17">
        <v>150</v>
      </c>
      <c r="M18" s="25"/>
      <c r="N18" s="13"/>
      <c r="O18" s="20"/>
    </row>
    <row r="19" spans="1:16" ht="30" customHeight="1" x14ac:dyDescent="0.2">
      <c r="A19" s="19">
        <f>SUM(A18,1)</f>
        <v>12</v>
      </c>
      <c r="B19" s="19"/>
      <c r="C19" s="19"/>
      <c r="D19" s="4" t="s">
        <v>38</v>
      </c>
      <c r="E19" s="3" t="s">
        <v>25</v>
      </c>
      <c r="F19" s="3" t="s">
        <v>65</v>
      </c>
      <c r="G19" s="3" t="s">
        <v>64</v>
      </c>
      <c r="H19" s="10"/>
      <c r="I19" s="10"/>
      <c r="J19" s="19"/>
      <c r="K19" s="19"/>
      <c r="L19" s="17">
        <v>150</v>
      </c>
      <c r="M19" s="25"/>
      <c r="N19" s="11"/>
      <c r="O19" s="12"/>
    </row>
    <row r="20" spans="1:16" ht="30" customHeight="1" x14ac:dyDescent="0.2">
      <c r="A20" s="19">
        <f t="shared" si="0"/>
        <v>13</v>
      </c>
      <c r="B20" s="19"/>
      <c r="C20" s="19"/>
      <c r="D20" s="4" t="s">
        <v>39</v>
      </c>
      <c r="E20" s="3" t="s">
        <v>25</v>
      </c>
      <c r="F20" s="3" t="s">
        <v>65</v>
      </c>
      <c r="G20" s="3" t="s">
        <v>64</v>
      </c>
      <c r="H20" s="10"/>
      <c r="I20" s="10"/>
      <c r="J20" s="19"/>
      <c r="K20" s="19"/>
      <c r="L20" s="17">
        <v>150</v>
      </c>
      <c r="M20" s="25"/>
      <c r="N20" s="11"/>
      <c r="O20" s="12"/>
    </row>
    <row r="21" spans="1:16" ht="30" customHeight="1" x14ac:dyDescent="0.2">
      <c r="A21" s="19">
        <f t="shared" si="0"/>
        <v>14</v>
      </c>
      <c r="B21" s="19"/>
      <c r="C21" s="19"/>
      <c r="D21" s="4" t="s">
        <v>40</v>
      </c>
      <c r="E21" s="3" t="s">
        <v>25</v>
      </c>
      <c r="F21" s="3" t="s">
        <v>65</v>
      </c>
      <c r="G21" s="3" t="s">
        <v>64</v>
      </c>
      <c r="H21" s="10"/>
      <c r="I21" s="10"/>
      <c r="J21" s="19"/>
      <c r="K21" s="19"/>
      <c r="L21" s="17">
        <v>60</v>
      </c>
      <c r="M21" s="25"/>
      <c r="N21" s="11"/>
      <c r="O21" s="12"/>
    </row>
    <row r="22" spans="1:16" ht="30" customHeight="1" x14ac:dyDescent="0.2">
      <c r="A22" s="19">
        <f>SUM(A21,1)</f>
        <v>15</v>
      </c>
      <c r="B22" s="19"/>
      <c r="C22" s="19"/>
      <c r="D22" s="4" t="s">
        <v>41</v>
      </c>
      <c r="E22" s="3" t="s">
        <v>25</v>
      </c>
      <c r="F22" s="3" t="s">
        <v>65</v>
      </c>
      <c r="G22" s="3" t="s">
        <v>64</v>
      </c>
      <c r="H22" s="10"/>
      <c r="I22" s="10"/>
      <c r="J22" s="19"/>
      <c r="K22" s="19"/>
      <c r="L22" s="17">
        <v>60</v>
      </c>
      <c r="M22" s="25"/>
      <c r="N22" s="11"/>
      <c r="O22" s="12"/>
    </row>
    <row r="23" spans="1:16" ht="30" customHeight="1" x14ac:dyDescent="0.2">
      <c r="A23" s="19">
        <f>SUM(A22,1)</f>
        <v>16</v>
      </c>
      <c r="B23" s="19"/>
      <c r="C23" s="19"/>
      <c r="D23" s="4" t="s">
        <v>42</v>
      </c>
      <c r="E23" s="3" t="s">
        <v>63</v>
      </c>
      <c r="F23" s="3" t="s">
        <v>65</v>
      </c>
      <c r="G23" s="3" t="s">
        <v>64</v>
      </c>
      <c r="H23" s="10"/>
      <c r="I23" s="10"/>
      <c r="J23" s="19"/>
      <c r="K23" s="19"/>
      <c r="L23" s="17">
        <v>150</v>
      </c>
      <c r="M23" s="25"/>
      <c r="N23" s="11"/>
      <c r="O23" s="12"/>
    </row>
    <row r="24" spans="1:16" ht="30" customHeight="1" x14ac:dyDescent="0.2">
      <c r="A24" s="19">
        <v>17</v>
      </c>
      <c r="B24" s="19"/>
      <c r="C24" s="19"/>
      <c r="D24" s="4" t="s">
        <v>43</v>
      </c>
      <c r="E24" s="3" t="s">
        <v>63</v>
      </c>
      <c r="F24" s="3" t="s">
        <v>65</v>
      </c>
      <c r="G24" s="3" t="s">
        <v>64</v>
      </c>
      <c r="H24" s="10"/>
      <c r="I24" s="10"/>
      <c r="J24" s="19"/>
      <c r="K24" s="19"/>
      <c r="L24" s="17">
        <v>150</v>
      </c>
      <c r="M24" s="25"/>
      <c r="N24" s="13"/>
      <c r="O24" s="20"/>
    </row>
    <row r="25" spans="1:16" ht="30" customHeight="1" x14ac:dyDescent="0.2">
      <c r="A25" s="19">
        <v>18</v>
      </c>
      <c r="B25" s="19"/>
      <c r="C25" s="19"/>
      <c r="D25" s="4" t="s">
        <v>44</v>
      </c>
      <c r="E25" s="3" t="s">
        <v>63</v>
      </c>
      <c r="F25" s="3" t="s">
        <v>65</v>
      </c>
      <c r="G25" s="3" t="s">
        <v>64</v>
      </c>
      <c r="H25" s="10"/>
      <c r="I25" s="10"/>
      <c r="J25" s="19"/>
      <c r="K25" s="19"/>
      <c r="L25" s="17">
        <v>150</v>
      </c>
      <c r="M25" s="25"/>
      <c r="N25" s="13"/>
      <c r="O25" s="20"/>
      <c r="P25" s="2"/>
    </row>
    <row r="26" spans="1:16" ht="30" customHeight="1" x14ac:dyDescent="0.2">
      <c r="A26" s="19">
        <f t="shared" si="0"/>
        <v>19</v>
      </c>
      <c r="B26" s="19"/>
      <c r="C26" s="19"/>
      <c r="D26" s="4" t="s">
        <v>45</v>
      </c>
      <c r="E26" s="3" t="s">
        <v>63</v>
      </c>
      <c r="F26" s="3" t="s">
        <v>65</v>
      </c>
      <c r="G26" s="3" t="s">
        <v>64</v>
      </c>
      <c r="H26" s="10"/>
      <c r="I26" s="10"/>
      <c r="J26" s="19"/>
      <c r="K26" s="19"/>
      <c r="L26" s="17">
        <v>150</v>
      </c>
      <c r="M26" s="25"/>
      <c r="N26" s="13"/>
      <c r="O26" s="20"/>
    </row>
    <row r="27" spans="1:16" ht="30" customHeight="1" x14ac:dyDescent="0.2">
      <c r="A27" s="19">
        <f t="shared" si="0"/>
        <v>20</v>
      </c>
      <c r="B27" s="19"/>
      <c r="C27" s="19"/>
      <c r="D27" s="4" t="s">
        <v>46</v>
      </c>
      <c r="E27" s="3" t="s">
        <v>63</v>
      </c>
      <c r="F27" s="3" t="s">
        <v>65</v>
      </c>
      <c r="G27" s="3" t="s">
        <v>64</v>
      </c>
      <c r="H27" s="10"/>
      <c r="I27" s="10"/>
      <c r="J27" s="19"/>
      <c r="K27" s="19"/>
      <c r="L27" s="17">
        <v>150</v>
      </c>
      <c r="M27" s="25"/>
      <c r="N27" s="13"/>
      <c r="O27" s="20"/>
      <c r="P27" s="2"/>
    </row>
    <row r="28" spans="1:16" ht="30" customHeight="1" x14ac:dyDescent="0.2">
      <c r="A28" s="19">
        <f t="shared" si="0"/>
        <v>21</v>
      </c>
      <c r="B28" s="19"/>
      <c r="C28" s="19"/>
      <c r="D28" s="4" t="s">
        <v>47</v>
      </c>
      <c r="E28" s="3" t="s">
        <v>63</v>
      </c>
      <c r="F28" s="3" t="s">
        <v>65</v>
      </c>
      <c r="G28" s="3" t="s">
        <v>64</v>
      </c>
      <c r="H28" s="10"/>
      <c r="I28" s="10"/>
      <c r="J28" s="19"/>
      <c r="K28" s="19"/>
      <c r="L28" s="17">
        <v>150</v>
      </c>
      <c r="M28" s="25"/>
      <c r="N28" s="13"/>
      <c r="O28" s="20"/>
    </row>
    <row r="29" spans="1:16" ht="30" customHeight="1" x14ac:dyDescent="0.2">
      <c r="A29" s="19">
        <f t="shared" si="0"/>
        <v>22</v>
      </c>
      <c r="B29" s="19"/>
      <c r="C29" s="19"/>
      <c r="D29" s="4" t="s">
        <v>48</v>
      </c>
      <c r="E29" s="3" t="s">
        <v>27</v>
      </c>
      <c r="F29" s="3" t="s">
        <v>65</v>
      </c>
      <c r="G29" s="3" t="s">
        <v>64</v>
      </c>
      <c r="H29" s="10"/>
      <c r="I29" s="10"/>
      <c r="J29" s="19"/>
      <c r="K29" s="19"/>
      <c r="L29" s="17">
        <v>300</v>
      </c>
      <c r="M29" s="25"/>
      <c r="N29" s="13"/>
      <c r="O29" s="20"/>
    </row>
    <row r="30" spans="1:16" ht="30" customHeight="1" x14ac:dyDescent="0.2">
      <c r="A30" s="19">
        <f t="shared" si="0"/>
        <v>23</v>
      </c>
      <c r="B30" s="19"/>
      <c r="C30" s="19"/>
      <c r="D30" s="4" t="s">
        <v>48</v>
      </c>
      <c r="E30" s="3" t="s">
        <v>62</v>
      </c>
      <c r="F30" s="3" t="s">
        <v>65</v>
      </c>
      <c r="G30" s="3" t="s">
        <v>64</v>
      </c>
      <c r="H30" s="10"/>
      <c r="I30" s="10"/>
      <c r="J30" s="19"/>
      <c r="K30" s="19"/>
      <c r="L30" s="17">
        <v>60</v>
      </c>
      <c r="M30" s="25"/>
      <c r="N30" s="13"/>
      <c r="O30" s="20"/>
    </row>
    <row r="31" spans="1:16" ht="30" customHeight="1" x14ac:dyDescent="0.2">
      <c r="A31" s="19">
        <f t="shared" si="0"/>
        <v>24</v>
      </c>
      <c r="B31" s="19"/>
      <c r="C31" s="19"/>
      <c r="D31" s="4" t="s">
        <v>49</v>
      </c>
      <c r="E31" s="3" t="s">
        <v>27</v>
      </c>
      <c r="F31" s="3" t="s">
        <v>65</v>
      </c>
      <c r="G31" s="3" t="s">
        <v>64</v>
      </c>
      <c r="H31" s="10"/>
      <c r="I31" s="10"/>
      <c r="J31" s="19"/>
      <c r="K31" s="19"/>
      <c r="L31" s="17">
        <v>2100</v>
      </c>
      <c r="M31" s="25"/>
      <c r="N31" s="13"/>
      <c r="O31" s="20"/>
    </row>
    <row r="32" spans="1:16" ht="30" customHeight="1" x14ac:dyDescent="0.2">
      <c r="A32" s="19">
        <f>SUM(A31,1)</f>
        <v>25</v>
      </c>
      <c r="B32" s="19"/>
      <c r="C32" s="19"/>
      <c r="D32" s="4" t="s">
        <v>50</v>
      </c>
      <c r="E32" s="3" t="s">
        <v>27</v>
      </c>
      <c r="F32" s="3" t="s">
        <v>65</v>
      </c>
      <c r="G32" s="3" t="s">
        <v>64</v>
      </c>
      <c r="H32" s="10"/>
      <c r="I32" s="10"/>
      <c r="J32" s="19"/>
      <c r="K32" s="19"/>
      <c r="L32" s="17">
        <v>900</v>
      </c>
      <c r="M32" s="25"/>
      <c r="N32" s="13"/>
      <c r="O32" s="20"/>
    </row>
    <row r="33" spans="1:15" ht="30" customHeight="1" x14ac:dyDescent="0.2">
      <c r="A33" s="19">
        <v>26</v>
      </c>
      <c r="B33" s="19"/>
      <c r="C33" s="19"/>
      <c r="D33" s="4" t="s">
        <v>51</v>
      </c>
      <c r="E33" s="3" t="s">
        <v>27</v>
      </c>
      <c r="F33" s="3" t="s">
        <v>65</v>
      </c>
      <c r="G33" s="3" t="s">
        <v>64</v>
      </c>
      <c r="H33" s="10"/>
      <c r="I33" s="10"/>
      <c r="J33" s="19"/>
      <c r="K33" s="19"/>
      <c r="L33" s="17">
        <v>1500</v>
      </c>
      <c r="M33" s="25"/>
      <c r="N33" s="13"/>
      <c r="O33" s="20"/>
    </row>
    <row r="34" spans="1:15" ht="30" customHeight="1" x14ac:dyDescent="0.2">
      <c r="A34" s="19">
        <v>27</v>
      </c>
      <c r="B34" s="19"/>
      <c r="C34" s="19"/>
      <c r="D34" s="4" t="s">
        <v>52</v>
      </c>
      <c r="E34" s="3" t="s">
        <v>27</v>
      </c>
      <c r="F34" s="3" t="s">
        <v>65</v>
      </c>
      <c r="G34" s="3" t="s">
        <v>64</v>
      </c>
      <c r="H34" s="10"/>
      <c r="I34" s="10"/>
      <c r="J34" s="19"/>
      <c r="K34" s="19"/>
      <c r="L34" s="17">
        <v>900</v>
      </c>
      <c r="M34" s="25"/>
      <c r="N34" s="13"/>
      <c r="O34" s="20"/>
    </row>
    <row r="35" spans="1:15" ht="30" customHeight="1" x14ac:dyDescent="0.2">
      <c r="A35" s="23">
        <v>28</v>
      </c>
      <c r="B35" s="19"/>
      <c r="C35" s="19"/>
      <c r="D35" s="4" t="s">
        <v>52</v>
      </c>
      <c r="E35" s="3" t="s">
        <v>62</v>
      </c>
      <c r="F35" s="3" t="s">
        <v>65</v>
      </c>
      <c r="G35" s="3" t="s">
        <v>64</v>
      </c>
      <c r="H35" s="10"/>
      <c r="I35" s="10"/>
      <c r="J35" s="19"/>
      <c r="K35" s="19"/>
      <c r="L35" s="17">
        <v>60</v>
      </c>
      <c r="M35" s="25"/>
      <c r="N35" s="13"/>
      <c r="O35" s="20"/>
    </row>
    <row r="36" spans="1:15" ht="30" customHeight="1" x14ac:dyDescent="0.2">
      <c r="A36" s="23">
        <v>29</v>
      </c>
      <c r="B36" s="23"/>
      <c r="C36" s="23"/>
      <c r="D36" s="4" t="s">
        <v>53</v>
      </c>
      <c r="E36" s="3" t="s">
        <v>27</v>
      </c>
      <c r="F36" s="3" t="s">
        <v>65</v>
      </c>
      <c r="G36" s="3" t="s">
        <v>64</v>
      </c>
      <c r="H36" s="10"/>
      <c r="I36" s="10"/>
      <c r="J36" s="23"/>
      <c r="K36" s="23"/>
      <c r="L36" s="17">
        <v>60</v>
      </c>
      <c r="M36" s="24"/>
      <c r="N36" s="13"/>
      <c r="O36" s="20"/>
    </row>
    <row r="37" spans="1:15" ht="30" customHeight="1" x14ac:dyDescent="0.2">
      <c r="A37" s="23">
        <v>30</v>
      </c>
      <c r="B37" s="23"/>
      <c r="C37" s="23"/>
      <c r="D37" s="4" t="s">
        <v>54</v>
      </c>
      <c r="E37" s="3" t="s">
        <v>27</v>
      </c>
      <c r="F37" s="3" t="s">
        <v>65</v>
      </c>
      <c r="G37" s="3" t="s">
        <v>64</v>
      </c>
      <c r="H37" s="10"/>
      <c r="I37" s="10"/>
      <c r="J37" s="23"/>
      <c r="K37" s="23"/>
      <c r="L37" s="17">
        <v>750</v>
      </c>
      <c r="M37" s="24"/>
      <c r="N37" s="13"/>
      <c r="O37" s="20"/>
    </row>
    <row r="38" spans="1:15" ht="30" customHeight="1" x14ac:dyDescent="0.2">
      <c r="A38" s="23">
        <v>31</v>
      </c>
      <c r="B38" s="23"/>
      <c r="C38" s="23"/>
      <c r="D38" s="4" t="s">
        <v>55</v>
      </c>
      <c r="E38" s="3" t="s">
        <v>62</v>
      </c>
      <c r="F38" s="3" t="s">
        <v>65</v>
      </c>
      <c r="G38" s="3" t="s">
        <v>64</v>
      </c>
      <c r="H38" s="10"/>
      <c r="I38" s="10"/>
      <c r="J38" s="23"/>
      <c r="K38" s="23"/>
      <c r="L38" s="17">
        <v>150</v>
      </c>
      <c r="M38" s="24"/>
      <c r="N38" s="13"/>
      <c r="O38" s="20"/>
    </row>
    <row r="39" spans="1:15" ht="30" customHeight="1" x14ac:dyDescent="0.2">
      <c r="A39" s="23">
        <v>32</v>
      </c>
      <c r="B39" s="23"/>
      <c r="C39" s="23"/>
      <c r="D39" s="4" t="s">
        <v>55</v>
      </c>
      <c r="E39" s="3" t="s">
        <v>27</v>
      </c>
      <c r="F39" s="3" t="s">
        <v>65</v>
      </c>
      <c r="G39" s="3" t="s">
        <v>64</v>
      </c>
      <c r="H39" s="10"/>
      <c r="I39" s="10"/>
      <c r="J39" s="23"/>
      <c r="K39" s="23"/>
      <c r="L39" s="17">
        <v>1500</v>
      </c>
      <c r="M39" s="24"/>
      <c r="N39" s="13"/>
      <c r="O39" s="20"/>
    </row>
    <row r="40" spans="1:15" ht="30" customHeight="1" x14ac:dyDescent="0.2">
      <c r="A40" s="23">
        <v>33</v>
      </c>
      <c r="B40" s="23"/>
      <c r="C40" s="23"/>
      <c r="D40" s="4" t="s">
        <v>56</v>
      </c>
      <c r="E40" s="3" t="s">
        <v>27</v>
      </c>
      <c r="F40" s="3" t="s">
        <v>65</v>
      </c>
      <c r="G40" s="3" t="s">
        <v>64</v>
      </c>
      <c r="H40" s="10"/>
      <c r="I40" s="10"/>
      <c r="J40" s="23"/>
      <c r="K40" s="23"/>
      <c r="L40" s="17">
        <v>900</v>
      </c>
      <c r="M40" s="24"/>
      <c r="N40" s="13"/>
      <c r="O40" s="20"/>
    </row>
    <row r="41" spans="1:15" ht="30" customHeight="1" x14ac:dyDescent="0.2">
      <c r="A41" s="23">
        <v>34</v>
      </c>
      <c r="B41" s="23"/>
      <c r="C41" s="23"/>
      <c r="D41" s="4" t="s">
        <v>57</v>
      </c>
      <c r="E41" s="3" t="s">
        <v>27</v>
      </c>
      <c r="F41" s="3" t="s">
        <v>65</v>
      </c>
      <c r="G41" s="3" t="s">
        <v>64</v>
      </c>
      <c r="H41" s="10"/>
      <c r="I41" s="10"/>
      <c r="J41" s="23"/>
      <c r="K41" s="23"/>
      <c r="L41" s="17">
        <v>750</v>
      </c>
      <c r="M41" s="24"/>
      <c r="N41" s="13"/>
      <c r="O41" s="20"/>
    </row>
    <row r="42" spans="1:15" ht="30" customHeight="1" x14ac:dyDescent="0.2">
      <c r="A42" s="23">
        <v>35</v>
      </c>
      <c r="B42" s="23"/>
      <c r="C42" s="23"/>
      <c r="D42" s="4" t="s">
        <v>58</v>
      </c>
      <c r="E42" s="3" t="s">
        <v>27</v>
      </c>
      <c r="F42" s="3" t="s">
        <v>65</v>
      </c>
      <c r="G42" s="3" t="s">
        <v>64</v>
      </c>
      <c r="H42" s="10"/>
      <c r="I42" s="10"/>
      <c r="J42" s="23"/>
      <c r="K42" s="23"/>
      <c r="L42" s="17">
        <v>630</v>
      </c>
      <c r="M42" s="24"/>
      <c r="N42" s="13"/>
      <c r="O42" s="20"/>
    </row>
    <row r="43" spans="1:15" ht="30" customHeight="1" thickBot="1" x14ac:dyDescent="0.25">
      <c r="A43" s="23">
        <v>36</v>
      </c>
      <c r="B43" s="23"/>
      <c r="C43" s="23"/>
      <c r="D43" s="4" t="s">
        <v>59</v>
      </c>
      <c r="E43" s="3" t="s">
        <v>62</v>
      </c>
      <c r="F43" s="3" t="s">
        <v>65</v>
      </c>
      <c r="G43" s="3" t="s">
        <v>64</v>
      </c>
      <c r="H43" s="10"/>
      <c r="I43" s="10"/>
      <c r="J43" s="23"/>
      <c r="K43" s="23"/>
      <c r="L43" s="17">
        <v>900</v>
      </c>
      <c r="M43" s="24"/>
      <c r="N43" s="13"/>
      <c r="O43" s="20"/>
    </row>
    <row r="44" spans="1:15" ht="15" customHeight="1" thickTop="1" x14ac:dyDescent="0.2">
      <c r="A44" s="52" t="s">
        <v>6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21"/>
      <c r="N44" s="14"/>
      <c r="O44" s="15"/>
    </row>
    <row r="45" spans="1:15" ht="15" customHeight="1" x14ac:dyDescent="0.2">
      <c r="A45" s="55" t="s">
        <v>12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22"/>
      <c r="N45" s="16"/>
      <c r="O45" s="15"/>
    </row>
    <row r="46" spans="1:15" ht="15" customHeight="1" thickBot="1" x14ac:dyDescent="0.25">
      <c r="A46" s="48" t="s">
        <v>7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26"/>
      <c r="N46" s="16"/>
      <c r="O46" s="15"/>
    </row>
    <row r="47" spans="1:15" ht="11.25" customHeight="1" thickTop="1" x14ac:dyDescent="0.2">
      <c r="A47" s="50" t="s">
        <v>21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1"/>
      <c r="N47" s="15"/>
      <c r="O47" s="15"/>
    </row>
    <row r="48" spans="1:15" ht="12.75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15"/>
      <c r="O48" s="15"/>
    </row>
    <row r="49" spans="1:15" ht="12.75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15"/>
      <c r="O49" s="15"/>
    </row>
    <row r="50" spans="1:15" ht="11.25" customHeight="1" x14ac:dyDescent="0.2"/>
  </sheetData>
  <mergeCells count="18">
    <mergeCell ref="A46:L46"/>
    <mergeCell ref="A47:M49"/>
    <mergeCell ref="A44:L44"/>
    <mergeCell ref="A45:L45"/>
    <mergeCell ref="A7:O7"/>
    <mergeCell ref="N1:O3"/>
    <mergeCell ref="A1:M3"/>
    <mergeCell ref="A5:A6"/>
    <mergeCell ref="B5:B6"/>
    <mergeCell ref="C5:C6"/>
    <mergeCell ref="F5:F6"/>
    <mergeCell ref="G5:G6"/>
    <mergeCell ref="H5:H6"/>
    <mergeCell ref="I5:I6"/>
    <mergeCell ref="L5:L6"/>
    <mergeCell ref="D5:E6"/>
    <mergeCell ref="N5:N6"/>
    <mergeCell ref="O5:O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13" workbookViewId="0">
      <selection activeCell="D27" sqref="D27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0.85546875" style="1" customWidth="1"/>
    <col min="5" max="5" width="11.85546875" style="1" customWidth="1"/>
    <col min="6" max="6" width="5.7109375" style="1" customWidth="1"/>
    <col min="7" max="7" width="14.7109375" style="1" customWidth="1"/>
    <col min="8" max="8" width="10.7109375" style="1" customWidth="1"/>
    <col min="9" max="9" width="7.5703125" style="1" customWidth="1"/>
    <col min="10" max="12" width="10.7109375" style="1" customWidth="1"/>
    <col min="13" max="13" width="18.5703125" style="1" customWidth="1"/>
    <col min="14" max="14" width="12.140625" style="1" bestFit="1" customWidth="1"/>
    <col min="15" max="15" width="16" style="1" customWidth="1"/>
    <col min="16" max="16384" width="8.85546875" style="1"/>
  </cols>
  <sheetData>
    <row r="1" spans="1:16" ht="14.45" customHeight="1" x14ac:dyDescent="0.2">
      <c r="A1" s="35" t="s">
        <v>66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3"/>
      <c r="O1" s="33"/>
    </row>
    <row r="2" spans="1:16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3"/>
      <c r="O2" s="33"/>
    </row>
    <row r="3" spans="1:16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3"/>
      <c r="O3" s="33"/>
    </row>
    <row r="4" spans="1:16" ht="76.5" x14ac:dyDescent="0.2">
      <c r="A4" s="18" t="s">
        <v>0</v>
      </c>
      <c r="B4" s="5" t="s">
        <v>14</v>
      </c>
      <c r="C4" s="5" t="s">
        <v>15</v>
      </c>
      <c r="D4" s="18" t="s">
        <v>1</v>
      </c>
      <c r="E4" s="6" t="s">
        <v>91</v>
      </c>
      <c r="F4" s="6" t="s">
        <v>9</v>
      </c>
      <c r="G4" s="6" t="s">
        <v>11</v>
      </c>
      <c r="H4" s="7" t="s">
        <v>2</v>
      </c>
      <c r="I4" s="7" t="s">
        <v>16</v>
      </c>
      <c r="J4" s="7" t="s">
        <v>3</v>
      </c>
      <c r="K4" s="7" t="s">
        <v>4</v>
      </c>
      <c r="L4" s="7" t="s">
        <v>13</v>
      </c>
      <c r="M4" s="7" t="s">
        <v>5</v>
      </c>
      <c r="N4" s="8" t="s">
        <v>10</v>
      </c>
      <c r="O4" s="9" t="s">
        <v>17</v>
      </c>
    </row>
    <row r="5" spans="1:16" ht="12.75" x14ac:dyDescent="0.2">
      <c r="A5" s="36">
        <v>1</v>
      </c>
      <c r="B5" s="37">
        <v>2</v>
      </c>
      <c r="C5" s="36">
        <v>3</v>
      </c>
      <c r="D5" s="41">
        <v>4</v>
      </c>
      <c r="E5" s="60"/>
      <c r="F5" s="37">
        <v>5</v>
      </c>
      <c r="G5" s="36">
        <v>6</v>
      </c>
      <c r="H5" s="36">
        <v>7</v>
      </c>
      <c r="I5" s="36">
        <v>8</v>
      </c>
      <c r="J5" s="18">
        <v>9</v>
      </c>
      <c r="K5" s="18">
        <v>10</v>
      </c>
      <c r="L5" s="36">
        <v>11</v>
      </c>
      <c r="M5" s="18">
        <v>12</v>
      </c>
      <c r="N5" s="45">
        <v>13</v>
      </c>
      <c r="O5" s="47">
        <v>14</v>
      </c>
    </row>
    <row r="6" spans="1:16" ht="12.75" x14ac:dyDescent="0.2">
      <c r="A6" s="36"/>
      <c r="B6" s="38"/>
      <c r="C6" s="39"/>
      <c r="D6" s="43"/>
      <c r="E6" s="61"/>
      <c r="F6" s="38"/>
      <c r="G6" s="36"/>
      <c r="H6" s="36"/>
      <c r="I6" s="36"/>
      <c r="J6" s="18" t="s">
        <v>18</v>
      </c>
      <c r="K6" s="18" t="s">
        <v>19</v>
      </c>
      <c r="L6" s="36"/>
      <c r="M6" s="18" t="s">
        <v>20</v>
      </c>
      <c r="N6" s="46"/>
      <c r="O6" s="47"/>
    </row>
    <row r="7" spans="1:16" ht="15" customHeight="1" x14ac:dyDescent="0.2">
      <c r="A7" s="57" t="s">
        <v>69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1:16" ht="30" customHeight="1" x14ac:dyDescent="0.2">
      <c r="A8" s="29">
        <f>SUM(A7,1)</f>
        <v>1</v>
      </c>
      <c r="B8" s="29"/>
      <c r="C8" s="29"/>
      <c r="D8" s="4" t="s">
        <v>70</v>
      </c>
      <c r="E8" s="3">
        <v>400</v>
      </c>
      <c r="F8" s="3" t="s">
        <v>65</v>
      </c>
      <c r="G8" s="3" t="s">
        <v>92</v>
      </c>
      <c r="H8" s="10"/>
      <c r="I8" s="10"/>
      <c r="J8" s="29"/>
      <c r="K8" s="29"/>
      <c r="L8" s="17">
        <v>600</v>
      </c>
      <c r="M8" s="25"/>
      <c r="N8" s="11"/>
      <c r="O8" s="12"/>
    </row>
    <row r="9" spans="1:16" ht="30" customHeight="1" x14ac:dyDescent="0.2">
      <c r="A9" s="29">
        <f t="shared" ref="A9:A29" si="0">SUM(A8,1)</f>
        <v>2</v>
      </c>
      <c r="B9" s="29"/>
      <c r="C9" s="29"/>
      <c r="D9" s="4" t="s">
        <v>49</v>
      </c>
      <c r="E9" s="3">
        <v>450</v>
      </c>
      <c r="F9" s="3" t="s">
        <v>65</v>
      </c>
      <c r="G9" s="3" t="s">
        <v>92</v>
      </c>
      <c r="H9" s="10"/>
      <c r="I9" s="10"/>
      <c r="J9" s="29"/>
      <c r="K9" s="29"/>
      <c r="L9" s="17">
        <v>9600</v>
      </c>
      <c r="M9" s="25"/>
      <c r="N9" s="11"/>
      <c r="O9" s="12"/>
    </row>
    <row r="10" spans="1:16" ht="30" customHeight="1" x14ac:dyDescent="0.2">
      <c r="A10" s="29">
        <f t="shared" si="0"/>
        <v>3</v>
      </c>
      <c r="B10" s="29"/>
      <c r="C10" s="29"/>
      <c r="D10" s="4" t="s">
        <v>71</v>
      </c>
      <c r="E10" s="3">
        <v>400</v>
      </c>
      <c r="F10" s="3" t="s">
        <v>65</v>
      </c>
      <c r="G10" s="3" t="s">
        <v>92</v>
      </c>
      <c r="H10" s="10"/>
      <c r="I10" s="10"/>
      <c r="J10" s="29"/>
      <c r="K10" s="29"/>
      <c r="L10" s="17">
        <v>6600</v>
      </c>
      <c r="M10" s="25"/>
      <c r="N10" s="11"/>
      <c r="O10" s="12"/>
    </row>
    <row r="11" spans="1:16" ht="30" customHeight="1" x14ac:dyDescent="0.2">
      <c r="A11" s="29">
        <f>SUM(A10,1)</f>
        <v>4</v>
      </c>
      <c r="B11" s="29"/>
      <c r="C11" s="29"/>
      <c r="D11" s="4" t="s">
        <v>89</v>
      </c>
      <c r="E11" s="3">
        <v>400</v>
      </c>
      <c r="F11" s="3" t="s">
        <v>65</v>
      </c>
      <c r="G11" s="3" t="s">
        <v>92</v>
      </c>
      <c r="H11" s="10"/>
      <c r="I11" s="10"/>
      <c r="J11" s="29"/>
      <c r="K11" s="29"/>
      <c r="L11" s="17">
        <v>2100</v>
      </c>
      <c r="M11" s="25"/>
      <c r="N11" s="11"/>
      <c r="O11" s="12"/>
    </row>
    <row r="12" spans="1:16" ht="30" customHeight="1" x14ac:dyDescent="0.2">
      <c r="A12" s="29">
        <f t="shared" si="0"/>
        <v>5</v>
      </c>
      <c r="B12" s="29"/>
      <c r="C12" s="29"/>
      <c r="D12" s="4" t="s">
        <v>90</v>
      </c>
      <c r="E12" s="3">
        <v>380</v>
      </c>
      <c r="F12" s="3" t="s">
        <v>65</v>
      </c>
      <c r="G12" s="3" t="s">
        <v>92</v>
      </c>
      <c r="H12" s="10"/>
      <c r="I12" s="10"/>
      <c r="J12" s="29"/>
      <c r="K12" s="29"/>
      <c r="L12" s="17">
        <v>1800</v>
      </c>
      <c r="M12" s="25"/>
      <c r="N12" s="11"/>
      <c r="O12" s="12"/>
      <c r="P12" s="2"/>
    </row>
    <row r="13" spans="1:16" ht="30" customHeight="1" x14ac:dyDescent="0.2">
      <c r="A13" s="29">
        <f t="shared" si="0"/>
        <v>6</v>
      </c>
      <c r="B13" s="29"/>
      <c r="C13" s="29"/>
      <c r="D13" s="4" t="s">
        <v>72</v>
      </c>
      <c r="E13" s="3">
        <v>380</v>
      </c>
      <c r="F13" s="3" t="s">
        <v>65</v>
      </c>
      <c r="G13" s="3" t="s">
        <v>92</v>
      </c>
      <c r="H13" s="10"/>
      <c r="I13" s="10"/>
      <c r="J13" s="29"/>
      <c r="K13" s="29"/>
      <c r="L13" s="17">
        <v>9000</v>
      </c>
      <c r="M13" s="25"/>
      <c r="N13" s="11"/>
      <c r="O13" s="12"/>
    </row>
    <row r="14" spans="1:16" ht="30" customHeight="1" x14ac:dyDescent="0.2">
      <c r="A14" s="29">
        <f t="shared" si="0"/>
        <v>7</v>
      </c>
      <c r="B14" s="29"/>
      <c r="C14" s="29"/>
      <c r="D14" s="4" t="s">
        <v>73</v>
      </c>
      <c r="E14" s="3">
        <v>380</v>
      </c>
      <c r="F14" s="3" t="s">
        <v>65</v>
      </c>
      <c r="G14" s="3" t="s">
        <v>92</v>
      </c>
      <c r="H14" s="10"/>
      <c r="I14" s="10"/>
      <c r="J14" s="29"/>
      <c r="K14" s="29"/>
      <c r="L14" s="17">
        <v>4500</v>
      </c>
      <c r="M14" s="25"/>
      <c r="N14" s="11"/>
      <c r="O14" s="12"/>
      <c r="P14" s="2"/>
    </row>
    <row r="15" spans="1:16" ht="30" customHeight="1" x14ac:dyDescent="0.2">
      <c r="A15" s="29">
        <f t="shared" si="0"/>
        <v>8</v>
      </c>
      <c r="B15" s="29"/>
      <c r="C15" s="29"/>
      <c r="D15" s="4" t="s">
        <v>74</v>
      </c>
      <c r="E15" s="3">
        <v>360</v>
      </c>
      <c r="F15" s="3" t="s">
        <v>65</v>
      </c>
      <c r="G15" s="3" t="s">
        <v>92</v>
      </c>
      <c r="H15" s="10"/>
      <c r="I15" s="10"/>
      <c r="J15" s="29"/>
      <c r="K15" s="29"/>
      <c r="L15" s="17">
        <v>9000</v>
      </c>
      <c r="M15" s="25"/>
      <c r="N15" s="11"/>
      <c r="O15" s="12"/>
    </row>
    <row r="16" spans="1:16" ht="30" customHeight="1" x14ac:dyDescent="0.2">
      <c r="A16" s="29">
        <f t="shared" si="0"/>
        <v>9</v>
      </c>
      <c r="B16" s="29"/>
      <c r="C16" s="29"/>
      <c r="D16" s="4" t="s">
        <v>75</v>
      </c>
      <c r="E16" s="3">
        <v>330</v>
      </c>
      <c r="F16" s="3" t="s">
        <v>65</v>
      </c>
      <c r="G16" s="3" t="s">
        <v>92</v>
      </c>
      <c r="H16" s="10"/>
      <c r="I16" s="10"/>
      <c r="J16" s="29"/>
      <c r="K16" s="29"/>
      <c r="L16" s="17">
        <v>9000</v>
      </c>
      <c r="M16" s="25"/>
      <c r="N16" s="11"/>
      <c r="O16" s="12"/>
    </row>
    <row r="17" spans="1:16" ht="30" customHeight="1" x14ac:dyDescent="0.2">
      <c r="A17" s="29">
        <f t="shared" si="0"/>
        <v>10</v>
      </c>
      <c r="B17" s="29"/>
      <c r="C17" s="29"/>
      <c r="D17" s="4" t="s">
        <v>76</v>
      </c>
      <c r="E17" s="3">
        <v>300</v>
      </c>
      <c r="F17" s="3" t="s">
        <v>65</v>
      </c>
      <c r="G17" s="3" t="s">
        <v>92</v>
      </c>
      <c r="H17" s="10"/>
      <c r="I17" s="10"/>
      <c r="J17" s="29"/>
      <c r="K17" s="29"/>
      <c r="L17" s="17">
        <v>4500</v>
      </c>
      <c r="M17" s="25"/>
      <c r="N17" s="11"/>
      <c r="O17" s="12"/>
    </row>
    <row r="18" spans="1:16" ht="30" customHeight="1" x14ac:dyDescent="0.2">
      <c r="A18" s="29">
        <f t="shared" si="0"/>
        <v>11</v>
      </c>
      <c r="B18" s="29"/>
      <c r="C18" s="29"/>
      <c r="D18" s="4" t="s">
        <v>77</v>
      </c>
      <c r="E18" s="3">
        <v>400</v>
      </c>
      <c r="F18" s="3" t="s">
        <v>65</v>
      </c>
      <c r="G18" s="3" t="s">
        <v>92</v>
      </c>
      <c r="H18" s="10"/>
      <c r="I18" s="10"/>
      <c r="J18" s="29"/>
      <c r="K18" s="29"/>
      <c r="L18" s="17">
        <v>13500</v>
      </c>
      <c r="M18" s="25"/>
      <c r="N18" s="11"/>
      <c r="O18" s="12"/>
    </row>
    <row r="19" spans="1:16" ht="30" customHeight="1" x14ac:dyDescent="0.2">
      <c r="A19" s="29">
        <f t="shared" si="0"/>
        <v>12</v>
      </c>
      <c r="B19" s="29"/>
      <c r="C19" s="29"/>
      <c r="D19" s="4" t="s">
        <v>78</v>
      </c>
      <c r="E19" s="3">
        <v>330</v>
      </c>
      <c r="F19" s="3" t="s">
        <v>65</v>
      </c>
      <c r="G19" s="3" t="s">
        <v>92</v>
      </c>
      <c r="H19" s="10"/>
      <c r="I19" s="10"/>
      <c r="J19" s="29"/>
      <c r="K19" s="29"/>
      <c r="L19" s="17">
        <v>4500</v>
      </c>
      <c r="M19" s="25"/>
      <c r="N19" s="13"/>
      <c r="O19" s="20"/>
    </row>
    <row r="20" spans="1:16" ht="30" customHeight="1" x14ac:dyDescent="0.2">
      <c r="A20" s="29">
        <f t="shared" si="0"/>
        <v>13</v>
      </c>
      <c r="B20" s="29"/>
      <c r="C20" s="29"/>
      <c r="D20" s="4" t="s">
        <v>79</v>
      </c>
      <c r="E20" s="3">
        <v>330</v>
      </c>
      <c r="F20" s="3" t="s">
        <v>65</v>
      </c>
      <c r="G20" s="3" t="s">
        <v>92</v>
      </c>
      <c r="H20" s="10"/>
      <c r="I20" s="10"/>
      <c r="J20" s="29"/>
      <c r="K20" s="29"/>
      <c r="L20" s="17">
        <v>5100</v>
      </c>
      <c r="M20" s="25"/>
      <c r="N20" s="11"/>
      <c r="O20" s="12"/>
    </row>
    <row r="21" spans="1:16" ht="30" customHeight="1" x14ac:dyDescent="0.2">
      <c r="A21" s="29">
        <f t="shared" si="0"/>
        <v>14</v>
      </c>
      <c r="B21" s="29"/>
      <c r="C21" s="29"/>
      <c r="D21" s="4" t="s">
        <v>80</v>
      </c>
      <c r="E21" s="3">
        <v>380</v>
      </c>
      <c r="F21" s="3" t="s">
        <v>65</v>
      </c>
      <c r="G21" s="3" t="s">
        <v>92</v>
      </c>
      <c r="H21" s="10"/>
      <c r="I21" s="10"/>
      <c r="J21" s="29"/>
      <c r="K21" s="29"/>
      <c r="L21" s="17">
        <v>6000</v>
      </c>
      <c r="M21" s="25"/>
      <c r="N21" s="11"/>
      <c r="O21" s="12"/>
    </row>
    <row r="22" spans="1:16" ht="30" customHeight="1" x14ac:dyDescent="0.2">
      <c r="A22" s="29">
        <f t="shared" si="0"/>
        <v>15</v>
      </c>
      <c r="B22" s="29"/>
      <c r="C22" s="29"/>
      <c r="D22" s="4" t="s">
        <v>81</v>
      </c>
      <c r="E22" s="3">
        <v>330</v>
      </c>
      <c r="F22" s="3" t="s">
        <v>65</v>
      </c>
      <c r="G22" s="3" t="s">
        <v>92</v>
      </c>
      <c r="H22" s="10"/>
      <c r="I22" s="10"/>
      <c r="J22" s="29"/>
      <c r="K22" s="29"/>
      <c r="L22" s="17">
        <v>1500</v>
      </c>
      <c r="M22" s="25"/>
      <c r="N22" s="11"/>
      <c r="O22" s="12"/>
    </row>
    <row r="23" spans="1:16" ht="30" customHeight="1" x14ac:dyDescent="0.2">
      <c r="A23" s="29">
        <f t="shared" si="0"/>
        <v>16</v>
      </c>
      <c r="B23" s="29"/>
      <c r="C23" s="29"/>
      <c r="D23" s="4" t="s">
        <v>82</v>
      </c>
      <c r="E23" s="3">
        <v>330</v>
      </c>
      <c r="F23" s="3" t="s">
        <v>65</v>
      </c>
      <c r="G23" s="3" t="s">
        <v>92</v>
      </c>
      <c r="H23" s="10"/>
      <c r="I23" s="10"/>
      <c r="J23" s="29"/>
      <c r="K23" s="29"/>
      <c r="L23" s="17">
        <v>3000</v>
      </c>
      <c r="M23" s="25"/>
      <c r="N23" s="11"/>
      <c r="O23" s="12"/>
    </row>
    <row r="24" spans="1:16" ht="30" customHeight="1" x14ac:dyDescent="0.2">
      <c r="A24" s="29">
        <f t="shared" si="0"/>
        <v>17</v>
      </c>
      <c r="B24" s="29"/>
      <c r="C24" s="29"/>
      <c r="D24" s="4" t="s">
        <v>83</v>
      </c>
      <c r="E24" s="3">
        <v>380</v>
      </c>
      <c r="F24" s="3" t="s">
        <v>65</v>
      </c>
      <c r="G24" s="3" t="s">
        <v>92</v>
      </c>
      <c r="H24" s="10"/>
      <c r="I24" s="10"/>
      <c r="J24" s="29"/>
      <c r="K24" s="29"/>
      <c r="L24" s="17">
        <v>6900</v>
      </c>
      <c r="M24" s="25"/>
      <c r="N24" s="11"/>
      <c r="O24" s="12"/>
      <c r="P24" s="2"/>
    </row>
    <row r="25" spans="1:16" ht="30" customHeight="1" x14ac:dyDescent="0.2">
      <c r="A25" s="29">
        <f t="shared" si="0"/>
        <v>18</v>
      </c>
      <c r="B25" s="29"/>
      <c r="C25" s="29"/>
      <c r="D25" s="4" t="s">
        <v>84</v>
      </c>
      <c r="E25" s="3">
        <v>300</v>
      </c>
      <c r="F25" s="3" t="s">
        <v>65</v>
      </c>
      <c r="G25" s="3" t="s">
        <v>92</v>
      </c>
      <c r="H25" s="10"/>
      <c r="I25" s="10"/>
      <c r="J25" s="29"/>
      <c r="K25" s="29"/>
      <c r="L25" s="17">
        <v>11100</v>
      </c>
      <c r="M25" s="25"/>
      <c r="N25" s="11"/>
      <c r="O25" s="12"/>
    </row>
    <row r="26" spans="1:16" ht="30" customHeight="1" x14ac:dyDescent="0.2">
      <c r="A26" s="29">
        <f t="shared" si="0"/>
        <v>19</v>
      </c>
      <c r="B26" s="29"/>
      <c r="C26" s="29"/>
      <c r="D26" s="4" t="s">
        <v>85</v>
      </c>
      <c r="E26" s="3">
        <v>330</v>
      </c>
      <c r="F26" s="3" t="s">
        <v>65</v>
      </c>
      <c r="G26" s="3" t="s">
        <v>92</v>
      </c>
      <c r="H26" s="10"/>
      <c r="I26" s="10"/>
      <c r="J26" s="29"/>
      <c r="K26" s="29"/>
      <c r="L26" s="17">
        <v>3000</v>
      </c>
      <c r="M26" s="25"/>
      <c r="N26" s="11"/>
      <c r="O26" s="12"/>
      <c r="P26" s="2"/>
    </row>
    <row r="27" spans="1:16" ht="30" customHeight="1" x14ac:dyDescent="0.2">
      <c r="A27" s="29">
        <f t="shared" si="0"/>
        <v>20</v>
      </c>
      <c r="B27" s="29"/>
      <c r="C27" s="29"/>
      <c r="D27" s="4" t="s">
        <v>86</v>
      </c>
      <c r="E27" s="3">
        <v>330</v>
      </c>
      <c r="F27" s="3" t="s">
        <v>65</v>
      </c>
      <c r="G27" s="3" t="s">
        <v>93</v>
      </c>
      <c r="H27" s="10"/>
      <c r="I27" s="10"/>
      <c r="J27" s="29"/>
      <c r="K27" s="29"/>
      <c r="L27" s="17">
        <v>3000</v>
      </c>
      <c r="M27" s="25"/>
      <c r="N27" s="11"/>
      <c r="O27" s="12"/>
    </row>
    <row r="28" spans="1:16" ht="30" customHeight="1" x14ac:dyDescent="0.2">
      <c r="A28" s="29">
        <f t="shared" si="0"/>
        <v>21</v>
      </c>
      <c r="B28" s="29"/>
      <c r="C28" s="29"/>
      <c r="D28" s="4" t="s">
        <v>87</v>
      </c>
      <c r="E28" s="3">
        <v>300</v>
      </c>
      <c r="F28" s="3" t="s">
        <v>65</v>
      </c>
      <c r="G28" s="3" t="s">
        <v>92</v>
      </c>
      <c r="H28" s="10"/>
      <c r="I28" s="10"/>
      <c r="J28" s="29"/>
      <c r="K28" s="29"/>
      <c r="L28" s="17">
        <v>3000</v>
      </c>
      <c r="M28" s="25"/>
      <c r="N28" s="11"/>
      <c r="O28" s="12"/>
    </row>
    <row r="29" spans="1:16" ht="30" customHeight="1" thickBot="1" x14ac:dyDescent="0.25">
      <c r="A29" s="29">
        <f t="shared" si="0"/>
        <v>22</v>
      </c>
      <c r="B29" s="29"/>
      <c r="C29" s="29"/>
      <c r="D29" s="4" t="s">
        <v>88</v>
      </c>
      <c r="E29" s="3">
        <v>350</v>
      </c>
      <c r="F29" s="3" t="s">
        <v>65</v>
      </c>
      <c r="G29" s="3" t="s">
        <v>92</v>
      </c>
      <c r="H29" s="10"/>
      <c r="I29" s="10"/>
      <c r="J29" s="29"/>
      <c r="K29" s="29"/>
      <c r="L29" s="17">
        <v>3000</v>
      </c>
      <c r="M29" s="25"/>
      <c r="N29" s="11"/>
      <c r="O29" s="12"/>
    </row>
    <row r="30" spans="1:16" ht="13.5" thickTop="1" x14ac:dyDescent="0.2">
      <c r="A30" s="52" t="s">
        <v>6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21"/>
    </row>
    <row r="31" spans="1:16" ht="12.75" x14ac:dyDescent="0.2">
      <c r="A31" s="55" t="s">
        <v>12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22"/>
    </row>
    <row r="32" spans="1:16" ht="13.5" thickBot="1" x14ac:dyDescent="0.25">
      <c r="A32" s="48" t="s">
        <v>7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27"/>
    </row>
    <row r="33" spans="1:13" ht="12" thickTop="1" x14ac:dyDescent="0.2">
      <c r="A33" s="50" t="s">
        <v>21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1"/>
    </row>
    <row r="34" spans="1:13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</row>
  </sheetData>
  <mergeCells count="18">
    <mergeCell ref="A7:O7"/>
    <mergeCell ref="A33:M35"/>
    <mergeCell ref="A30:L30"/>
    <mergeCell ref="A31:L31"/>
    <mergeCell ref="A32:L32"/>
    <mergeCell ref="F5:F6"/>
    <mergeCell ref="D5:E6"/>
    <mergeCell ref="A1:M3"/>
    <mergeCell ref="N1:O3"/>
    <mergeCell ref="A5:A6"/>
    <mergeCell ref="B5:B6"/>
    <mergeCell ref="C5:C6"/>
    <mergeCell ref="G5:G6"/>
    <mergeCell ref="H5:H6"/>
    <mergeCell ref="I5:I6"/>
    <mergeCell ref="L5:L6"/>
    <mergeCell ref="N5:N6"/>
    <mergeCell ref="O5:O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workbookViewId="0">
      <selection activeCell="E43" sqref="E43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21.140625" style="1" customWidth="1"/>
    <col min="5" max="5" width="12" style="1" customWidth="1"/>
    <col min="6" max="6" width="5.7109375" style="1" customWidth="1"/>
    <col min="7" max="7" width="15.85546875" style="1" customWidth="1"/>
    <col min="8" max="8" width="10.7109375" style="1" customWidth="1"/>
    <col min="9" max="9" width="7.5703125" style="1" customWidth="1"/>
    <col min="10" max="12" width="10.7109375" style="1" customWidth="1"/>
    <col min="13" max="13" width="20.85546875" style="1" customWidth="1"/>
    <col min="14" max="14" width="12.140625" style="1" bestFit="1" customWidth="1"/>
    <col min="15" max="15" width="19" style="1" customWidth="1"/>
    <col min="16" max="16384" width="8.85546875" style="1"/>
  </cols>
  <sheetData>
    <row r="1" spans="1:15" ht="14.45" customHeight="1" x14ac:dyDescent="0.2">
      <c r="A1" s="35" t="s">
        <v>116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3"/>
      <c r="O1" s="33"/>
    </row>
    <row r="2" spans="1:15" ht="11.25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3"/>
      <c r="O2" s="33"/>
    </row>
    <row r="3" spans="1:15" ht="11.2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3"/>
      <c r="O3" s="33"/>
    </row>
    <row r="4" spans="1:15" ht="76.5" x14ac:dyDescent="0.2">
      <c r="A4" s="28" t="s">
        <v>0</v>
      </c>
      <c r="B4" s="5" t="s">
        <v>14</v>
      </c>
      <c r="C4" s="5" t="s">
        <v>15</v>
      </c>
      <c r="D4" s="28" t="s">
        <v>1</v>
      </c>
      <c r="E4" s="6" t="s">
        <v>91</v>
      </c>
      <c r="F4" s="6" t="s">
        <v>9</v>
      </c>
      <c r="G4" s="6" t="s">
        <v>11</v>
      </c>
      <c r="H4" s="7" t="s">
        <v>2</v>
      </c>
      <c r="I4" s="7" t="s">
        <v>16</v>
      </c>
      <c r="J4" s="7" t="s">
        <v>3</v>
      </c>
      <c r="K4" s="7" t="s">
        <v>4</v>
      </c>
      <c r="L4" s="7" t="s">
        <v>13</v>
      </c>
      <c r="M4" s="7" t="s">
        <v>5</v>
      </c>
      <c r="N4" s="8" t="s">
        <v>10</v>
      </c>
      <c r="O4" s="9" t="s">
        <v>17</v>
      </c>
    </row>
    <row r="5" spans="1:15" ht="12.75" x14ac:dyDescent="0.2">
      <c r="A5" s="36">
        <v>1</v>
      </c>
      <c r="B5" s="37">
        <v>2</v>
      </c>
      <c r="C5" s="36">
        <v>3</v>
      </c>
      <c r="D5" s="41">
        <v>4</v>
      </c>
      <c r="E5" s="60"/>
      <c r="F5" s="37">
        <v>5</v>
      </c>
      <c r="G5" s="36">
        <v>6</v>
      </c>
      <c r="H5" s="36">
        <v>7</v>
      </c>
      <c r="I5" s="36">
        <v>8</v>
      </c>
      <c r="J5" s="28">
        <v>9</v>
      </c>
      <c r="K5" s="28">
        <v>10</v>
      </c>
      <c r="L5" s="36">
        <v>11</v>
      </c>
      <c r="M5" s="28">
        <v>12</v>
      </c>
      <c r="N5" s="45">
        <v>13</v>
      </c>
      <c r="O5" s="47">
        <v>14</v>
      </c>
    </row>
    <row r="6" spans="1:15" ht="12.75" x14ac:dyDescent="0.2">
      <c r="A6" s="36"/>
      <c r="B6" s="38"/>
      <c r="C6" s="39"/>
      <c r="D6" s="43"/>
      <c r="E6" s="61"/>
      <c r="F6" s="38"/>
      <c r="G6" s="36"/>
      <c r="H6" s="36"/>
      <c r="I6" s="36"/>
      <c r="J6" s="28" t="s">
        <v>18</v>
      </c>
      <c r="K6" s="28" t="s">
        <v>19</v>
      </c>
      <c r="L6" s="36"/>
      <c r="M6" s="28" t="s">
        <v>20</v>
      </c>
      <c r="N6" s="46"/>
      <c r="O6" s="47"/>
    </row>
    <row r="7" spans="1:15" ht="15" customHeight="1" x14ac:dyDescent="0.2">
      <c r="A7" s="57" t="s">
        <v>144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1:15" ht="30" customHeight="1" x14ac:dyDescent="0.2">
      <c r="A8" s="29">
        <f>SUM(A7,1)</f>
        <v>1</v>
      </c>
      <c r="B8" s="29"/>
      <c r="C8" s="29"/>
      <c r="D8" s="31" t="s">
        <v>112</v>
      </c>
      <c r="E8" s="3">
        <v>2700</v>
      </c>
      <c r="F8" s="3" t="s">
        <v>8</v>
      </c>
      <c r="G8" s="3" t="s">
        <v>114</v>
      </c>
      <c r="H8" s="10"/>
      <c r="I8" s="10"/>
      <c r="J8" s="29"/>
      <c r="K8" s="29"/>
      <c r="L8" s="17">
        <v>1920</v>
      </c>
      <c r="M8" s="25"/>
      <c r="N8" s="11"/>
      <c r="O8" s="12"/>
    </row>
    <row r="9" spans="1:15" ht="30" customHeight="1" x14ac:dyDescent="0.2">
      <c r="A9" s="29">
        <f t="shared" ref="A9:A27" si="0">SUM(A8,1)</f>
        <v>2</v>
      </c>
      <c r="B9" s="29"/>
      <c r="C9" s="29"/>
      <c r="D9" s="31" t="s">
        <v>94</v>
      </c>
      <c r="E9" s="3">
        <v>3000</v>
      </c>
      <c r="F9" s="3" t="s">
        <v>8</v>
      </c>
      <c r="G9" s="3" t="s">
        <v>114</v>
      </c>
      <c r="H9" s="10"/>
      <c r="I9" s="10"/>
      <c r="J9" s="29"/>
      <c r="K9" s="29"/>
      <c r="L9" s="17">
        <v>3000</v>
      </c>
      <c r="M9" s="25"/>
      <c r="N9" s="11"/>
      <c r="O9" s="12"/>
    </row>
    <row r="10" spans="1:15" ht="30" customHeight="1" x14ac:dyDescent="0.2">
      <c r="A10" s="29">
        <f t="shared" si="0"/>
        <v>3</v>
      </c>
      <c r="B10" s="29"/>
      <c r="C10" s="29"/>
      <c r="D10" s="31" t="s">
        <v>95</v>
      </c>
      <c r="E10" s="3">
        <v>2500</v>
      </c>
      <c r="F10" s="3" t="s">
        <v>8</v>
      </c>
      <c r="G10" s="3" t="s">
        <v>114</v>
      </c>
      <c r="H10" s="10"/>
      <c r="I10" s="10"/>
      <c r="J10" s="29"/>
      <c r="K10" s="29"/>
      <c r="L10" s="17">
        <v>10500</v>
      </c>
      <c r="M10" s="25"/>
      <c r="N10" s="11"/>
      <c r="O10" s="12"/>
    </row>
    <row r="11" spans="1:15" ht="30" customHeight="1" x14ac:dyDescent="0.2">
      <c r="A11" s="29">
        <f>SUM(A10,1)</f>
        <v>4</v>
      </c>
      <c r="B11" s="29"/>
      <c r="C11" s="29"/>
      <c r="D11" s="31" t="s">
        <v>96</v>
      </c>
      <c r="E11" s="3">
        <v>2700</v>
      </c>
      <c r="F11" s="3" t="s">
        <v>8</v>
      </c>
      <c r="G11" s="3" t="s">
        <v>114</v>
      </c>
      <c r="H11" s="10"/>
      <c r="I11" s="10"/>
      <c r="J11" s="29"/>
      <c r="K11" s="29"/>
      <c r="L11" s="17">
        <v>1620</v>
      </c>
      <c r="M11" s="25"/>
      <c r="N11" s="11"/>
      <c r="O11" s="12"/>
    </row>
    <row r="12" spans="1:15" ht="30" customHeight="1" x14ac:dyDescent="0.2">
      <c r="A12" s="29">
        <f t="shared" si="0"/>
        <v>5</v>
      </c>
      <c r="B12" s="29"/>
      <c r="C12" s="29"/>
      <c r="D12" s="31" t="s">
        <v>97</v>
      </c>
      <c r="E12" s="3">
        <v>2700</v>
      </c>
      <c r="F12" s="3" t="s">
        <v>8</v>
      </c>
      <c r="G12" s="3" t="s">
        <v>114</v>
      </c>
      <c r="H12" s="10"/>
      <c r="I12" s="10"/>
      <c r="J12" s="29"/>
      <c r="K12" s="29"/>
      <c r="L12" s="17">
        <v>1620</v>
      </c>
      <c r="M12" s="25"/>
      <c r="N12" s="11"/>
      <c r="O12" s="12"/>
    </row>
    <row r="13" spans="1:15" ht="30" customHeight="1" x14ac:dyDescent="0.2">
      <c r="A13" s="29">
        <f t="shared" si="0"/>
        <v>6</v>
      </c>
      <c r="B13" s="29"/>
      <c r="C13" s="29"/>
      <c r="D13" s="31" t="s">
        <v>98</v>
      </c>
      <c r="E13" s="3">
        <v>1350</v>
      </c>
      <c r="F13" s="3" t="s">
        <v>8</v>
      </c>
      <c r="G13" s="3" t="s">
        <v>114</v>
      </c>
      <c r="H13" s="10"/>
      <c r="I13" s="10"/>
      <c r="J13" s="29"/>
      <c r="K13" s="29"/>
      <c r="L13" s="17">
        <v>2190</v>
      </c>
      <c r="M13" s="25"/>
      <c r="N13" s="11"/>
      <c r="O13" s="12"/>
    </row>
    <row r="14" spans="1:15" ht="30" customHeight="1" x14ac:dyDescent="0.2">
      <c r="A14" s="29">
        <f t="shared" si="0"/>
        <v>7</v>
      </c>
      <c r="B14" s="29"/>
      <c r="C14" s="29"/>
      <c r="D14" s="31" t="s">
        <v>99</v>
      </c>
      <c r="E14" s="3">
        <v>1350</v>
      </c>
      <c r="F14" s="3" t="s">
        <v>8</v>
      </c>
      <c r="G14" s="3" t="s">
        <v>114</v>
      </c>
      <c r="H14" s="10"/>
      <c r="I14" s="10"/>
      <c r="J14" s="29"/>
      <c r="K14" s="29"/>
      <c r="L14" s="17">
        <v>2190</v>
      </c>
      <c r="M14" s="25"/>
      <c r="N14" s="11"/>
      <c r="O14" s="12"/>
    </row>
    <row r="15" spans="1:15" ht="30" customHeight="1" x14ac:dyDescent="0.2">
      <c r="A15" s="29">
        <f t="shared" si="0"/>
        <v>8</v>
      </c>
      <c r="B15" s="29"/>
      <c r="C15" s="29"/>
      <c r="D15" s="31" t="s">
        <v>100</v>
      </c>
      <c r="E15" s="3">
        <v>2860</v>
      </c>
      <c r="F15" s="3" t="s">
        <v>8</v>
      </c>
      <c r="G15" s="3" t="s">
        <v>114</v>
      </c>
      <c r="H15" s="10"/>
      <c r="I15" s="10"/>
      <c r="J15" s="29"/>
      <c r="K15" s="29"/>
      <c r="L15" s="17">
        <v>720</v>
      </c>
      <c r="M15" s="25"/>
      <c r="N15" s="11"/>
      <c r="O15" s="12"/>
    </row>
    <row r="16" spans="1:15" ht="30" customHeight="1" x14ac:dyDescent="0.2">
      <c r="A16" s="29">
        <f t="shared" si="0"/>
        <v>9</v>
      </c>
      <c r="B16" s="29"/>
      <c r="C16" s="29"/>
      <c r="D16" s="31" t="s">
        <v>101</v>
      </c>
      <c r="E16" s="3">
        <v>2500</v>
      </c>
      <c r="F16" s="3" t="s">
        <v>8</v>
      </c>
      <c r="G16" s="3" t="s">
        <v>114</v>
      </c>
      <c r="H16" s="10"/>
      <c r="I16" s="10"/>
      <c r="J16" s="29"/>
      <c r="K16" s="29"/>
      <c r="L16" s="17">
        <v>600</v>
      </c>
      <c r="M16" s="25"/>
      <c r="N16" s="11"/>
      <c r="O16" s="12"/>
    </row>
    <row r="17" spans="1:15" ht="30" customHeight="1" x14ac:dyDescent="0.2">
      <c r="A17" s="29">
        <f t="shared" si="0"/>
        <v>10</v>
      </c>
      <c r="B17" s="29"/>
      <c r="C17" s="29"/>
      <c r="D17" s="31" t="s">
        <v>102</v>
      </c>
      <c r="E17" s="3">
        <v>2500</v>
      </c>
      <c r="F17" s="3" t="s">
        <v>8</v>
      </c>
      <c r="G17" s="3" t="s">
        <v>114</v>
      </c>
      <c r="H17" s="10"/>
      <c r="I17" s="10"/>
      <c r="J17" s="29"/>
      <c r="K17" s="29"/>
      <c r="L17" s="17">
        <v>630</v>
      </c>
      <c r="M17" s="25"/>
      <c r="N17" s="11"/>
      <c r="O17" s="12"/>
    </row>
    <row r="18" spans="1:15" ht="30" customHeight="1" x14ac:dyDescent="0.2">
      <c r="A18" s="29">
        <f t="shared" si="0"/>
        <v>11</v>
      </c>
      <c r="B18" s="29"/>
      <c r="C18" s="29"/>
      <c r="D18" s="31" t="s">
        <v>103</v>
      </c>
      <c r="E18" s="3">
        <v>2500</v>
      </c>
      <c r="F18" s="3" t="s">
        <v>8</v>
      </c>
      <c r="G18" s="3" t="s">
        <v>114</v>
      </c>
      <c r="H18" s="10"/>
      <c r="I18" s="10"/>
      <c r="J18" s="29"/>
      <c r="K18" s="29"/>
      <c r="L18" s="17">
        <v>630</v>
      </c>
      <c r="M18" s="25"/>
      <c r="N18" s="11"/>
      <c r="O18" s="12"/>
    </row>
    <row r="19" spans="1:15" ht="30" customHeight="1" x14ac:dyDescent="0.2">
      <c r="A19" s="29">
        <f t="shared" si="0"/>
        <v>12</v>
      </c>
      <c r="B19" s="29"/>
      <c r="C19" s="29"/>
      <c r="D19" s="31" t="s">
        <v>104</v>
      </c>
      <c r="E19" s="3">
        <v>2500</v>
      </c>
      <c r="F19" s="3" t="s">
        <v>8</v>
      </c>
      <c r="G19" s="3" t="s">
        <v>114</v>
      </c>
      <c r="H19" s="10"/>
      <c r="I19" s="10"/>
      <c r="J19" s="29"/>
      <c r="K19" s="29"/>
      <c r="L19" s="17">
        <v>300</v>
      </c>
      <c r="M19" s="25"/>
      <c r="N19" s="13"/>
      <c r="O19" s="20"/>
    </row>
    <row r="20" spans="1:15" ht="30" customHeight="1" x14ac:dyDescent="0.2">
      <c r="A20" s="29">
        <f t="shared" si="0"/>
        <v>13</v>
      </c>
      <c r="B20" s="29"/>
      <c r="C20" s="29"/>
      <c r="D20" s="31" t="s">
        <v>105</v>
      </c>
      <c r="E20" s="3">
        <v>2800</v>
      </c>
      <c r="F20" s="3" t="s">
        <v>8</v>
      </c>
      <c r="G20" s="3" t="s">
        <v>114</v>
      </c>
      <c r="H20" s="10"/>
      <c r="I20" s="10"/>
      <c r="J20" s="29"/>
      <c r="K20" s="29"/>
      <c r="L20" s="17">
        <v>870</v>
      </c>
      <c r="M20" s="25"/>
      <c r="N20" s="11"/>
      <c r="O20" s="12"/>
    </row>
    <row r="21" spans="1:15" ht="30" customHeight="1" x14ac:dyDescent="0.2">
      <c r="A21" s="29">
        <f t="shared" si="0"/>
        <v>14</v>
      </c>
      <c r="B21" s="29"/>
      <c r="C21" s="29"/>
      <c r="D21" s="31" t="s">
        <v>83</v>
      </c>
      <c r="E21" s="3">
        <v>2700</v>
      </c>
      <c r="F21" s="3" t="s">
        <v>8</v>
      </c>
      <c r="G21" s="3" t="s">
        <v>114</v>
      </c>
      <c r="H21" s="10"/>
      <c r="I21" s="10"/>
      <c r="J21" s="29"/>
      <c r="K21" s="29"/>
      <c r="L21" s="17">
        <v>720</v>
      </c>
      <c r="M21" s="25"/>
      <c r="N21" s="11"/>
      <c r="O21" s="12"/>
    </row>
    <row r="22" spans="1:15" ht="30" customHeight="1" x14ac:dyDescent="0.2">
      <c r="A22" s="29">
        <f t="shared" si="0"/>
        <v>15</v>
      </c>
      <c r="B22" s="29"/>
      <c r="C22" s="29"/>
      <c r="D22" s="31" t="s">
        <v>111</v>
      </c>
      <c r="E22" s="3">
        <v>2600</v>
      </c>
      <c r="F22" s="3" t="s">
        <v>8</v>
      </c>
      <c r="G22" s="3" t="s">
        <v>114</v>
      </c>
      <c r="H22" s="10"/>
      <c r="I22" s="10"/>
      <c r="J22" s="29"/>
      <c r="K22" s="29"/>
      <c r="L22" s="17">
        <v>2520</v>
      </c>
      <c r="M22" s="25"/>
      <c r="N22" s="11"/>
      <c r="O22" s="12"/>
    </row>
    <row r="23" spans="1:15" ht="30" customHeight="1" x14ac:dyDescent="0.2">
      <c r="A23" s="29">
        <f t="shared" si="0"/>
        <v>16</v>
      </c>
      <c r="B23" s="29"/>
      <c r="C23" s="29"/>
      <c r="D23" s="31" t="s">
        <v>106</v>
      </c>
      <c r="E23" s="3">
        <v>2500</v>
      </c>
      <c r="F23" s="3" t="s">
        <v>8</v>
      </c>
      <c r="G23" s="3" t="s">
        <v>22</v>
      </c>
      <c r="H23" s="10"/>
      <c r="I23" s="10"/>
      <c r="J23" s="29"/>
      <c r="K23" s="29"/>
      <c r="L23" s="17">
        <v>2400</v>
      </c>
      <c r="M23" s="25"/>
      <c r="N23" s="11"/>
      <c r="O23" s="12"/>
    </row>
    <row r="24" spans="1:15" ht="30" customHeight="1" x14ac:dyDescent="0.2">
      <c r="A24" s="29">
        <f t="shared" si="0"/>
        <v>17</v>
      </c>
      <c r="B24" s="29"/>
      <c r="C24" s="29"/>
      <c r="D24" s="32" t="s">
        <v>107</v>
      </c>
      <c r="E24" s="3">
        <v>2500</v>
      </c>
      <c r="F24" s="3" t="s">
        <v>8</v>
      </c>
      <c r="G24" s="3" t="s">
        <v>22</v>
      </c>
      <c r="H24" s="10"/>
      <c r="I24" s="10"/>
      <c r="J24" s="29"/>
      <c r="K24" s="29"/>
      <c r="L24" s="17">
        <v>2400</v>
      </c>
      <c r="M24" s="25"/>
      <c r="N24" s="11"/>
      <c r="O24" s="12"/>
    </row>
    <row r="25" spans="1:15" ht="30" customHeight="1" x14ac:dyDescent="0.2">
      <c r="A25" s="29">
        <f t="shared" si="0"/>
        <v>18</v>
      </c>
      <c r="B25" s="29"/>
      <c r="C25" s="29"/>
      <c r="D25" s="32" t="s">
        <v>108</v>
      </c>
      <c r="E25" s="3">
        <v>4000</v>
      </c>
      <c r="F25" s="3" t="s">
        <v>8</v>
      </c>
      <c r="G25" s="3" t="s">
        <v>22</v>
      </c>
      <c r="H25" s="10"/>
      <c r="I25" s="10"/>
      <c r="J25" s="29"/>
      <c r="K25" s="29"/>
      <c r="L25" s="17">
        <v>1500</v>
      </c>
      <c r="M25" s="25"/>
      <c r="N25" s="11"/>
      <c r="O25" s="12"/>
    </row>
    <row r="26" spans="1:15" ht="30" customHeight="1" x14ac:dyDescent="0.2">
      <c r="A26" s="29">
        <f t="shared" si="0"/>
        <v>19</v>
      </c>
      <c r="B26" s="29"/>
      <c r="C26" s="29"/>
      <c r="D26" s="32" t="s">
        <v>109</v>
      </c>
      <c r="E26" s="3">
        <v>0.6</v>
      </c>
      <c r="F26" s="3" t="s">
        <v>8</v>
      </c>
      <c r="G26" s="3" t="s">
        <v>22</v>
      </c>
      <c r="H26" s="10"/>
      <c r="I26" s="10"/>
      <c r="J26" s="29"/>
      <c r="K26" s="29"/>
      <c r="L26" s="17">
        <v>2400</v>
      </c>
      <c r="M26" s="25"/>
      <c r="N26" s="11"/>
      <c r="O26" s="12"/>
    </row>
    <row r="27" spans="1:15" ht="30" customHeight="1" thickBot="1" x14ac:dyDescent="0.25">
      <c r="A27" s="29">
        <f t="shared" si="0"/>
        <v>20</v>
      </c>
      <c r="B27" s="29"/>
      <c r="C27" s="29"/>
      <c r="D27" s="31" t="s">
        <v>71</v>
      </c>
      <c r="E27" s="3" t="s">
        <v>26</v>
      </c>
      <c r="F27" s="3" t="s">
        <v>8</v>
      </c>
      <c r="G27" s="3" t="s">
        <v>114</v>
      </c>
      <c r="H27" s="10"/>
      <c r="I27" s="10"/>
      <c r="J27" s="29"/>
      <c r="K27" s="29"/>
      <c r="L27" s="17">
        <v>645</v>
      </c>
      <c r="M27" s="25"/>
      <c r="N27" s="11"/>
      <c r="O27" s="12"/>
    </row>
    <row r="28" spans="1:15" ht="13.5" thickTop="1" x14ac:dyDescent="0.2">
      <c r="A28" s="52" t="s">
        <v>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21"/>
      <c r="N28" s="15"/>
      <c r="O28" s="15"/>
    </row>
    <row r="29" spans="1:15" ht="12.75" x14ac:dyDescent="0.2">
      <c r="A29" s="55" t="s">
        <v>12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22"/>
      <c r="N29" s="15"/>
      <c r="O29" s="15"/>
    </row>
    <row r="30" spans="1:15" ht="13.5" thickBot="1" x14ac:dyDescent="0.25">
      <c r="A30" s="48" t="s">
        <v>7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27"/>
      <c r="N30" s="15"/>
      <c r="O30" s="15"/>
    </row>
    <row r="31" spans="1:15" ht="13.5" thickTop="1" x14ac:dyDescent="0.2">
      <c r="A31" s="50" t="s">
        <v>21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1"/>
      <c r="N31" s="15"/>
      <c r="O31" s="15"/>
    </row>
    <row r="32" spans="1:15" ht="12.75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15"/>
      <c r="O32" s="15"/>
    </row>
    <row r="33" spans="1:15" ht="12.75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15"/>
      <c r="O33" s="15"/>
    </row>
  </sheetData>
  <mergeCells count="18">
    <mergeCell ref="A28:L28"/>
    <mergeCell ref="A29:L29"/>
    <mergeCell ref="A30:L30"/>
    <mergeCell ref="A31:M33"/>
    <mergeCell ref="A7:O7"/>
    <mergeCell ref="A1:M3"/>
    <mergeCell ref="N1:O3"/>
    <mergeCell ref="A5:A6"/>
    <mergeCell ref="B5:B6"/>
    <mergeCell ref="C5:C6"/>
    <mergeCell ref="F5:F6"/>
    <mergeCell ref="G5:G6"/>
    <mergeCell ref="H5:H6"/>
    <mergeCell ref="I5:I6"/>
    <mergeCell ref="N5:N6"/>
    <mergeCell ref="O5:O6"/>
    <mergeCell ref="L5:L6"/>
    <mergeCell ref="D5:E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8.5703125" style="1" customWidth="1"/>
    <col min="4" max="4" width="21" style="1" customWidth="1"/>
    <col min="5" max="5" width="11.140625" style="1" customWidth="1"/>
    <col min="6" max="6" width="7.28515625" style="1" customWidth="1"/>
    <col min="7" max="7" width="21.7109375" style="1" customWidth="1"/>
    <col min="8" max="8" width="13.140625" style="1" customWidth="1"/>
    <col min="9" max="10" width="10.7109375" style="1" customWidth="1"/>
    <col min="11" max="11" width="12.5703125" style="1" customWidth="1"/>
    <col min="12" max="13" width="14.28515625" style="1" customWidth="1"/>
    <col min="14" max="14" width="16" style="1" customWidth="1"/>
    <col min="15" max="15" width="15.42578125" style="1" customWidth="1"/>
    <col min="16" max="16384" width="8.85546875" style="1"/>
  </cols>
  <sheetData>
    <row r="1" spans="1:16" ht="14.45" customHeight="1" x14ac:dyDescent="0.2">
      <c r="A1" s="35" t="s">
        <v>115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3"/>
      <c r="O1" s="33"/>
    </row>
    <row r="2" spans="1:16" ht="11.25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3"/>
      <c r="O2" s="33"/>
    </row>
    <row r="3" spans="1:16" ht="11.2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3"/>
      <c r="O3" s="33"/>
    </row>
    <row r="4" spans="1:16" ht="72" customHeight="1" x14ac:dyDescent="0.2">
      <c r="A4" s="28" t="s">
        <v>0</v>
      </c>
      <c r="B4" s="5" t="s">
        <v>14</v>
      </c>
      <c r="C4" s="5" t="s">
        <v>15</v>
      </c>
      <c r="D4" s="28" t="s">
        <v>1</v>
      </c>
      <c r="E4" s="6" t="s">
        <v>91</v>
      </c>
      <c r="F4" s="6" t="s">
        <v>9</v>
      </c>
      <c r="G4" s="6" t="s">
        <v>11</v>
      </c>
      <c r="H4" s="7" t="s">
        <v>2</v>
      </c>
      <c r="I4" s="7" t="s">
        <v>16</v>
      </c>
      <c r="J4" s="7" t="s">
        <v>3</v>
      </c>
      <c r="K4" s="7" t="s">
        <v>4</v>
      </c>
      <c r="L4" s="7" t="s">
        <v>13</v>
      </c>
      <c r="M4" s="7" t="s">
        <v>5</v>
      </c>
      <c r="N4" s="8" t="s">
        <v>10</v>
      </c>
      <c r="O4" s="9" t="s">
        <v>17</v>
      </c>
    </row>
    <row r="5" spans="1:16" ht="12.75" x14ac:dyDescent="0.2">
      <c r="A5" s="36">
        <v>1</v>
      </c>
      <c r="B5" s="37">
        <v>2</v>
      </c>
      <c r="C5" s="36">
        <v>3</v>
      </c>
      <c r="D5" s="41">
        <v>4</v>
      </c>
      <c r="E5" s="60"/>
      <c r="F5" s="37">
        <v>5</v>
      </c>
      <c r="G5" s="36">
        <v>6</v>
      </c>
      <c r="H5" s="36">
        <v>7</v>
      </c>
      <c r="I5" s="36">
        <v>8</v>
      </c>
      <c r="J5" s="28">
        <v>9</v>
      </c>
      <c r="K5" s="28">
        <v>10</v>
      </c>
      <c r="L5" s="36">
        <v>11</v>
      </c>
      <c r="M5" s="28">
        <v>12</v>
      </c>
      <c r="N5" s="45">
        <v>13</v>
      </c>
      <c r="O5" s="62">
        <v>14</v>
      </c>
    </row>
    <row r="6" spans="1:16" ht="12.75" x14ac:dyDescent="0.2">
      <c r="A6" s="36"/>
      <c r="B6" s="38"/>
      <c r="C6" s="39"/>
      <c r="D6" s="43"/>
      <c r="E6" s="61"/>
      <c r="F6" s="38"/>
      <c r="G6" s="36"/>
      <c r="H6" s="36"/>
      <c r="I6" s="36"/>
      <c r="J6" s="28" t="s">
        <v>18</v>
      </c>
      <c r="K6" s="28" t="s">
        <v>19</v>
      </c>
      <c r="L6" s="36"/>
      <c r="M6" s="28" t="s">
        <v>20</v>
      </c>
      <c r="N6" s="46"/>
      <c r="O6" s="63"/>
    </row>
    <row r="7" spans="1:16" ht="15" customHeight="1" x14ac:dyDescent="0.2">
      <c r="A7" s="57" t="s">
        <v>145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1:16" ht="30" customHeight="1" x14ac:dyDescent="0.2">
      <c r="A8" s="29">
        <f>SUM(A7,1)</f>
        <v>1</v>
      </c>
      <c r="B8" s="29"/>
      <c r="C8" s="29"/>
      <c r="D8" s="31" t="s">
        <v>117</v>
      </c>
      <c r="E8" s="3">
        <v>2500</v>
      </c>
      <c r="F8" s="3" t="s">
        <v>8</v>
      </c>
      <c r="G8" s="3" t="s">
        <v>131</v>
      </c>
      <c r="H8" s="10"/>
      <c r="I8" s="10"/>
      <c r="J8" s="29"/>
      <c r="K8" s="29"/>
      <c r="L8" s="17">
        <v>1800</v>
      </c>
      <c r="M8" s="25"/>
      <c r="N8" s="11"/>
      <c r="O8" s="12"/>
    </row>
    <row r="9" spans="1:16" ht="30" customHeight="1" x14ac:dyDescent="0.2">
      <c r="A9" s="29">
        <f t="shared" ref="A9:A30" si="0">SUM(A8,1)</f>
        <v>2</v>
      </c>
      <c r="B9" s="29"/>
      <c r="C9" s="29"/>
      <c r="D9" s="31" t="s">
        <v>118</v>
      </c>
      <c r="E9" s="3">
        <v>2500</v>
      </c>
      <c r="F9" s="3" t="s">
        <v>8</v>
      </c>
      <c r="G9" s="3" t="s">
        <v>131</v>
      </c>
      <c r="H9" s="10"/>
      <c r="I9" s="10"/>
      <c r="J9" s="29"/>
      <c r="K9" s="29"/>
      <c r="L9" s="17">
        <v>960</v>
      </c>
      <c r="M9" s="25"/>
      <c r="N9" s="11"/>
      <c r="O9" s="12"/>
      <c r="P9" s="2"/>
    </row>
    <row r="10" spans="1:16" ht="30" customHeight="1" x14ac:dyDescent="0.2">
      <c r="A10" s="29">
        <f t="shared" si="0"/>
        <v>3</v>
      </c>
      <c r="B10" s="29"/>
      <c r="C10" s="29"/>
      <c r="D10" s="31" t="s">
        <v>119</v>
      </c>
      <c r="E10" s="3">
        <v>2500</v>
      </c>
      <c r="F10" s="3" t="s">
        <v>8</v>
      </c>
      <c r="G10" s="3" t="s">
        <v>131</v>
      </c>
      <c r="H10" s="10"/>
      <c r="I10" s="10"/>
      <c r="J10" s="29"/>
      <c r="K10" s="29"/>
      <c r="L10" s="17">
        <v>1830</v>
      </c>
      <c r="M10" s="25"/>
      <c r="N10" s="11"/>
      <c r="O10" s="12"/>
    </row>
    <row r="11" spans="1:16" ht="30" customHeight="1" x14ac:dyDescent="0.2">
      <c r="A11" s="29">
        <f>SUM(A10,1)</f>
        <v>4</v>
      </c>
      <c r="B11" s="29"/>
      <c r="C11" s="29"/>
      <c r="D11" s="31" t="s">
        <v>120</v>
      </c>
      <c r="E11" s="3">
        <v>2500</v>
      </c>
      <c r="F11" s="3" t="s">
        <v>8</v>
      </c>
      <c r="G11" s="3" t="s">
        <v>131</v>
      </c>
      <c r="H11" s="10"/>
      <c r="I11" s="10"/>
      <c r="J11" s="29"/>
      <c r="K11" s="29"/>
      <c r="L11" s="17">
        <v>1560</v>
      </c>
      <c r="M11" s="25"/>
      <c r="N11" s="11"/>
      <c r="O11" s="12"/>
    </row>
    <row r="12" spans="1:16" ht="30" customHeight="1" x14ac:dyDescent="0.2">
      <c r="A12" s="29">
        <f t="shared" si="0"/>
        <v>5</v>
      </c>
      <c r="B12" s="29"/>
      <c r="C12" s="29"/>
      <c r="D12" s="31" t="s">
        <v>121</v>
      </c>
      <c r="E12" s="3">
        <v>2500</v>
      </c>
      <c r="F12" s="3" t="s">
        <v>8</v>
      </c>
      <c r="G12" s="3" t="s">
        <v>131</v>
      </c>
      <c r="H12" s="10"/>
      <c r="I12" s="10"/>
      <c r="J12" s="29"/>
      <c r="K12" s="29"/>
      <c r="L12" s="17">
        <v>1860</v>
      </c>
      <c r="M12" s="25"/>
      <c r="N12" s="11"/>
      <c r="O12" s="12"/>
    </row>
    <row r="13" spans="1:16" ht="30" customHeight="1" x14ac:dyDescent="0.2">
      <c r="A13" s="29">
        <f t="shared" si="0"/>
        <v>6</v>
      </c>
      <c r="B13" s="29"/>
      <c r="C13" s="29"/>
      <c r="D13" s="31" t="s">
        <v>122</v>
      </c>
      <c r="E13" s="3">
        <v>2500</v>
      </c>
      <c r="F13" s="3" t="s">
        <v>8</v>
      </c>
      <c r="G13" s="3" t="s">
        <v>131</v>
      </c>
      <c r="H13" s="10"/>
      <c r="I13" s="10"/>
      <c r="J13" s="29"/>
      <c r="K13" s="29"/>
      <c r="L13" s="17">
        <v>630</v>
      </c>
      <c r="M13" s="25"/>
      <c r="N13" s="11"/>
      <c r="O13" s="12"/>
    </row>
    <row r="14" spans="1:16" ht="30" customHeight="1" x14ac:dyDescent="0.2">
      <c r="A14" s="29">
        <f t="shared" si="0"/>
        <v>7</v>
      </c>
      <c r="B14" s="29"/>
      <c r="C14" s="29"/>
      <c r="D14" s="31" t="s">
        <v>122</v>
      </c>
      <c r="E14" s="3">
        <v>4000</v>
      </c>
      <c r="F14" s="3" t="s">
        <v>8</v>
      </c>
      <c r="G14" s="3" t="s">
        <v>131</v>
      </c>
      <c r="H14" s="10"/>
      <c r="I14" s="10"/>
      <c r="J14" s="29"/>
      <c r="K14" s="29"/>
      <c r="L14" s="17">
        <v>600</v>
      </c>
      <c r="M14" s="25"/>
      <c r="N14" s="11"/>
      <c r="O14" s="12"/>
    </row>
    <row r="15" spans="1:16" ht="30" customHeight="1" x14ac:dyDescent="0.2">
      <c r="A15" s="29">
        <f t="shared" si="0"/>
        <v>8</v>
      </c>
      <c r="B15" s="29"/>
      <c r="C15" s="29"/>
      <c r="D15" s="31" t="s">
        <v>123</v>
      </c>
      <c r="E15" s="3">
        <v>2500</v>
      </c>
      <c r="F15" s="3" t="s">
        <v>8</v>
      </c>
      <c r="G15" s="3" t="s">
        <v>131</v>
      </c>
      <c r="H15" s="10"/>
      <c r="I15" s="10"/>
      <c r="J15" s="29"/>
      <c r="K15" s="29"/>
      <c r="L15" s="17">
        <v>915</v>
      </c>
      <c r="M15" s="25"/>
      <c r="N15" s="11"/>
      <c r="O15" s="12"/>
    </row>
    <row r="16" spans="1:16" ht="30" customHeight="1" x14ac:dyDescent="0.2">
      <c r="A16" s="29">
        <f t="shared" si="0"/>
        <v>9</v>
      </c>
      <c r="B16" s="29"/>
      <c r="C16" s="29"/>
      <c r="D16" s="31" t="s">
        <v>123</v>
      </c>
      <c r="E16" s="3">
        <v>4000</v>
      </c>
      <c r="F16" s="3" t="s">
        <v>8</v>
      </c>
      <c r="G16" s="3" t="s">
        <v>131</v>
      </c>
      <c r="H16" s="10"/>
      <c r="I16" s="10"/>
      <c r="J16" s="29"/>
      <c r="K16" s="29"/>
      <c r="L16" s="17">
        <v>600</v>
      </c>
      <c r="M16" s="25"/>
      <c r="N16" s="11"/>
      <c r="O16" s="12"/>
    </row>
    <row r="17" spans="1:15" ht="30" customHeight="1" x14ac:dyDescent="0.2">
      <c r="A17" s="29">
        <f t="shared" si="0"/>
        <v>10</v>
      </c>
      <c r="B17" s="29"/>
      <c r="C17" s="29"/>
      <c r="D17" s="31" t="s">
        <v>124</v>
      </c>
      <c r="E17" s="3">
        <v>2000</v>
      </c>
      <c r="F17" s="3" t="s">
        <v>8</v>
      </c>
      <c r="G17" s="3" t="s">
        <v>114</v>
      </c>
      <c r="H17" s="10"/>
      <c r="I17" s="10"/>
      <c r="J17" s="29"/>
      <c r="K17" s="29"/>
      <c r="L17" s="17">
        <v>330</v>
      </c>
      <c r="M17" s="25"/>
      <c r="N17" s="11"/>
      <c r="O17" s="12"/>
    </row>
    <row r="18" spans="1:15" ht="30" customHeight="1" x14ac:dyDescent="0.2">
      <c r="A18" s="29">
        <f t="shared" si="0"/>
        <v>11</v>
      </c>
      <c r="B18" s="29"/>
      <c r="C18" s="29"/>
      <c r="D18" s="31" t="s">
        <v>124</v>
      </c>
      <c r="E18" s="3">
        <v>4000</v>
      </c>
      <c r="F18" s="3" t="s">
        <v>8</v>
      </c>
      <c r="G18" s="3" t="s">
        <v>114</v>
      </c>
      <c r="H18" s="10"/>
      <c r="I18" s="10"/>
      <c r="J18" s="29"/>
      <c r="K18" s="29"/>
      <c r="L18" s="17">
        <v>1824</v>
      </c>
      <c r="M18" s="25"/>
      <c r="N18" s="11"/>
      <c r="O18" s="12"/>
    </row>
    <row r="19" spans="1:15" ht="30" customHeight="1" x14ac:dyDescent="0.2">
      <c r="A19" s="29">
        <f t="shared" si="0"/>
        <v>12</v>
      </c>
      <c r="B19" s="29"/>
      <c r="C19" s="29"/>
      <c r="D19" s="31" t="s">
        <v>125</v>
      </c>
      <c r="E19" s="3">
        <v>4000</v>
      </c>
      <c r="F19" s="3" t="s">
        <v>8</v>
      </c>
      <c r="G19" s="3" t="s">
        <v>114</v>
      </c>
      <c r="H19" s="10"/>
      <c r="I19" s="10"/>
      <c r="J19" s="29"/>
      <c r="K19" s="29"/>
      <c r="L19" s="17">
        <v>1824</v>
      </c>
      <c r="M19" s="25"/>
      <c r="N19" s="13"/>
      <c r="O19" s="20"/>
    </row>
    <row r="20" spans="1:15" ht="30" customHeight="1" x14ac:dyDescent="0.2">
      <c r="A20" s="29">
        <f t="shared" si="0"/>
        <v>13</v>
      </c>
      <c r="B20" s="29"/>
      <c r="C20" s="29"/>
      <c r="D20" s="31" t="s">
        <v>126</v>
      </c>
      <c r="E20" s="3">
        <v>2500</v>
      </c>
      <c r="F20" s="3" t="s">
        <v>8</v>
      </c>
      <c r="G20" s="3" t="s">
        <v>114</v>
      </c>
      <c r="H20" s="10"/>
      <c r="I20" s="10"/>
      <c r="J20" s="29"/>
      <c r="K20" s="29"/>
      <c r="L20" s="17">
        <v>180</v>
      </c>
      <c r="M20" s="25"/>
      <c r="N20" s="11"/>
      <c r="O20" s="12"/>
    </row>
    <row r="21" spans="1:15" ht="30" customHeight="1" x14ac:dyDescent="0.2">
      <c r="A21" s="29">
        <f t="shared" si="0"/>
        <v>14</v>
      </c>
      <c r="B21" s="29"/>
      <c r="C21" s="29"/>
      <c r="D21" s="31" t="s">
        <v>126</v>
      </c>
      <c r="E21" s="3">
        <v>4000</v>
      </c>
      <c r="F21" s="3" t="s">
        <v>8</v>
      </c>
      <c r="G21" s="3" t="s">
        <v>114</v>
      </c>
      <c r="H21" s="10"/>
      <c r="I21" s="10"/>
      <c r="J21" s="29"/>
      <c r="K21" s="29"/>
      <c r="L21" s="17">
        <v>1824</v>
      </c>
      <c r="M21" s="25"/>
      <c r="N21" s="11"/>
      <c r="O21" s="12"/>
    </row>
    <row r="22" spans="1:15" ht="30" customHeight="1" x14ac:dyDescent="0.2">
      <c r="A22" s="29">
        <f t="shared" si="0"/>
        <v>15</v>
      </c>
      <c r="B22" s="29"/>
      <c r="C22" s="29"/>
      <c r="D22" s="31" t="s">
        <v>127</v>
      </c>
      <c r="E22" s="3">
        <v>2500</v>
      </c>
      <c r="F22" s="3" t="s">
        <v>8</v>
      </c>
      <c r="G22" s="3" t="s">
        <v>114</v>
      </c>
      <c r="H22" s="10"/>
      <c r="I22" s="10"/>
      <c r="J22" s="29"/>
      <c r="K22" s="29"/>
      <c r="L22" s="17">
        <v>330</v>
      </c>
      <c r="M22" s="25"/>
      <c r="N22" s="11"/>
      <c r="O22" s="12"/>
    </row>
    <row r="23" spans="1:15" ht="30" customHeight="1" x14ac:dyDescent="0.2">
      <c r="A23" s="29">
        <f t="shared" si="0"/>
        <v>16</v>
      </c>
      <c r="B23" s="29"/>
      <c r="C23" s="29"/>
      <c r="D23" s="31" t="s">
        <v>127</v>
      </c>
      <c r="E23" s="3">
        <v>4000</v>
      </c>
      <c r="F23" s="3" t="s">
        <v>8</v>
      </c>
      <c r="G23" s="3" t="s">
        <v>114</v>
      </c>
      <c r="H23" s="10"/>
      <c r="I23" s="10"/>
      <c r="J23" s="29"/>
      <c r="K23" s="29"/>
      <c r="L23" s="17">
        <v>1824</v>
      </c>
      <c r="M23" s="25"/>
      <c r="N23" s="11"/>
      <c r="O23" s="12"/>
    </row>
    <row r="24" spans="1:15" ht="30" customHeight="1" x14ac:dyDescent="0.2">
      <c r="A24" s="29">
        <f t="shared" si="0"/>
        <v>17</v>
      </c>
      <c r="B24" s="29"/>
      <c r="C24" s="29"/>
      <c r="D24" s="32" t="s">
        <v>128</v>
      </c>
      <c r="E24" s="3">
        <v>2000</v>
      </c>
      <c r="F24" s="3" t="s">
        <v>8</v>
      </c>
      <c r="G24" s="3" t="s">
        <v>114</v>
      </c>
      <c r="H24" s="10"/>
      <c r="I24" s="10"/>
      <c r="J24" s="29"/>
      <c r="K24" s="29"/>
      <c r="L24" s="17">
        <v>162</v>
      </c>
      <c r="M24" s="25"/>
      <c r="N24" s="11"/>
      <c r="O24" s="12"/>
    </row>
    <row r="25" spans="1:15" ht="30" customHeight="1" x14ac:dyDescent="0.2">
      <c r="A25" s="29">
        <f t="shared" si="0"/>
        <v>18</v>
      </c>
      <c r="B25" s="29"/>
      <c r="C25" s="29"/>
      <c r="D25" s="32" t="s">
        <v>128</v>
      </c>
      <c r="E25" s="3">
        <v>4000</v>
      </c>
      <c r="F25" s="3" t="s">
        <v>8</v>
      </c>
      <c r="G25" s="3" t="s">
        <v>114</v>
      </c>
      <c r="H25" s="10"/>
      <c r="I25" s="10"/>
      <c r="J25" s="29"/>
      <c r="K25" s="29"/>
      <c r="L25" s="17">
        <v>1824</v>
      </c>
      <c r="M25" s="25"/>
      <c r="N25" s="11"/>
      <c r="O25" s="12"/>
    </row>
    <row r="26" spans="1:15" ht="30" customHeight="1" x14ac:dyDescent="0.2">
      <c r="A26" s="29">
        <f t="shared" si="0"/>
        <v>19</v>
      </c>
      <c r="B26" s="29"/>
      <c r="C26" s="29"/>
      <c r="D26" s="32" t="s">
        <v>56</v>
      </c>
      <c r="E26" s="3">
        <v>4000</v>
      </c>
      <c r="F26" s="3" t="s">
        <v>8</v>
      </c>
      <c r="G26" s="3" t="s">
        <v>114</v>
      </c>
      <c r="H26" s="10"/>
      <c r="I26" s="10"/>
      <c r="J26" s="29"/>
      <c r="K26" s="29"/>
      <c r="L26" s="17">
        <v>924</v>
      </c>
      <c r="M26" s="25"/>
      <c r="N26" s="11"/>
      <c r="O26" s="12"/>
    </row>
    <row r="27" spans="1:15" ht="30" customHeight="1" x14ac:dyDescent="0.2">
      <c r="A27" s="29">
        <f t="shared" si="0"/>
        <v>20</v>
      </c>
      <c r="B27" s="29"/>
      <c r="C27" s="29"/>
      <c r="D27" s="31" t="s">
        <v>134</v>
      </c>
      <c r="E27" s="3" t="s">
        <v>133</v>
      </c>
      <c r="F27" s="3" t="s">
        <v>8</v>
      </c>
      <c r="G27" s="3" t="s">
        <v>132</v>
      </c>
      <c r="H27" s="10"/>
      <c r="I27" s="10"/>
      <c r="J27" s="29"/>
      <c r="K27" s="29"/>
      <c r="L27" s="17">
        <v>1200</v>
      </c>
      <c r="M27" s="25"/>
      <c r="N27" s="11"/>
      <c r="O27" s="12"/>
    </row>
    <row r="28" spans="1:15" ht="30" customHeight="1" x14ac:dyDescent="0.2">
      <c r="A28" s="29">
        <f t="shared" si="0"/>
        <v>21</v>
      </c>
      <c r="B28" s="29"/>
      <c r="C28" s="29"/>
      <c r="D28" s="31" t="s">
        <v>129</v>
      </c>
      <c r="E28" s="3" t="s">
        <v>133</v>
      </c>
      <c r="F28" s="3" t="s">
        <v>8</v>
      </c>
      <c r="G28" s="3" t="s">
        <v>132</v>
      </c>
      <c r="H28" s="10"/>
      <c r="I28" s="10"/>
      <c r="J28" s="29"/>
      <c r="K28" s="29"/>
      <c r="L28" s="17">
        <v>600</v>
      </c>
      <c r="M28" s="25"/>
      <c r="N28" s="11"/>
      <c r="O28" s="12"/>
    </row>
    <row r="29" spans="1:15" ht="30" customHeight="1" x14ac:dyDescent="0.2">
      <c r="A29" s="29">
        <f t="shared" si="0"/>
        <v>22</v>
      </c>
      <c r="B29" s="29"/>
      <c r="C29" s="29"/>
      <c r="D29" s="31" t="s">
        <v>130</v>
      </c>
      <c r="E29" s="3" t="s">
        <v>133</v>
      </c>
      <c r="F29" s="3" t="s">
        <v>8</v>
      </c>
      <c r="G29" s="3" t="s">
        <v>132</v>
      </c>
      <c r="H29" s="10"/>
      <c r="I29" s="10"/>
      <c r="J29" s="29"/>
      <c r="K29" s="29"/>
      <c r="L29" s="17">
        <v>600</v>
      </c>
      <c r="M29" s="25"/>
      <c r="N29" s="11"/>
      <c r="O29" s="12"/>
    </row>
    <row r="30" spans="1:15" ht="30" customHeight="1" thickBot="1" x14ac:dyDescent="0.25">
      <c r="A30" s="29">
        <f t="shared" si="0"/>
        <v>23</v>
      </c>
      <c r="B30" s="29"/>
      <c r="C30" s="29"/>
      <c r="D30" s="32" t="s">
        <v>110</v>
      </c>
      <c r="E30" s="3" t="s">
        <v>113</v>
      </c>
      <c r="F30" s="3" t="s">
        <v>8</v>
      </c>
      <c r="G30" s="3" t="s">
        <v>22</v>
      </c>
      <c r="H30" s="10"/>
      <c r="I30" s="10"/>
      <c r="J30" s="29"/>
      <c r="K30" s="29"/>
      <c r="L30" s="17">
        <v>1800</v>
      </c>
      <c r="M30" s="25"/>
      <c r="N30" s="11"/>
      <c r="O30" s="12"/>
    </row>
    <row r="31" spans="1:15" ht="13.5" thickTop="1" x14ac:dyDescent="0.2">
      <c r="A31" s="52" t="s">
        <v>6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21"/>
      <c r="N31" s="15"/>
      <c r="O31" s="15"/>
    </row>
    <row r="32" spans="1:15" ht="12.75" x14ac:dyDescent="0.2">
      <c r="A32" s="55" t="s">
        <v>12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22"/>
      <c r="N32" s="15"/>
      <c r="O32" s="15"/>
    </row>
    <row r="33" spans="1:15" ht="13.5" thickBot="1" x14ac:dyDescent="0.25">
      <c r="A33" s="48" t="s">
        <v>7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27"/>
      <c r="N33" s="15"/>
      <c r="O33" s="15"/>
    </row>
    <row r="34" spans="1:15" ht="13.5" thickTop="1" x14ac:dyDescent="0.2">
      <c r="A34" s="50" t="s">
        <v>21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1"/>
      <c r="N34" s="15"/>
      <c r="O34" s="15"/>
    </row>
    <row r="35" spans="1:15" ht="12.75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15"/>
      <c r="O35" s="15"/>
    </row>
    <row r="36" spans="1:15" ht="12.75" x14ac:dyDescent="0.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15"/>
      <c r="O36" s="15"/>
    </row>
  </sheetData>
  <mergeCells count="18">
    <mergeCell ref="A32:L32"/>
    <mergeCell ref="A33:L33"/>
    <mergeCell ref="A34:M36"/>
    <mergeCell ref="A5:A6"/>
    <mergeCell ref="B5:B6"/>
    <mergeCell ref="C5:C6"/>
    <mergeCell ref="F5:F6"/>
    <mergeCell ref="G5:G6"/>
    <mergeCell ref="H5:H6"/>
    <mergeCell ref="I5:I6"/>
    <mergeCell ref="L5:L6"/>
    <mergeCell ref="A7:O7"/>
    <mergeCell ref="N5:N6"/>
    <mergeCell ref="A1:M3"/>
    <mergeCell ref="N1:O3"/>
    <mergeCell ref="D5:E6"/>
    <mergeCell ref="O5:O6"/>
    <mergeCell ref="A31:L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A8" sqref="A8"/>
    </sheetView>
  </sheetViews>
  <sheetFormatPr defaultRowHeight="15" x14ac:dyDescent="0.25"/>
  <cols>
    <col min="2" max="2" width="16.140625" customWidth="1"/>
    <col min="3" max="3" width="18.5703125" customWidth="1"/>
    <col min="4" max="4" width="24.42578125" customWidth="1"/>
    <col min="5" max="5" width="14.28515625" customWidth="1"/>
    <col min="6" max="6" width="8.85546875" customWidth="1"/>
    <col min="7" max="7" width="17.28515625" customWidth="1"/>
    <col min="8" max="12" width="10.7109375" customWidth="1"/>
    <col min="13" max="13" width="15.28515625" customWidth="1"/>
    <col min="14" max="14" width="13.7109375" customWidth="1"/>
    <col min="15" max="15" width="20.28515625" customWidth="1"/>
  </cols>
  <sheetData>
    <row r="1" spans="1:15" ht="15" customHeight="1" x14ac:dyDescent="0.25">
      <c r="A1" s="35" t="s">
        <v>135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3"/>
      <c r="O1" s="33"/>
    </row>
    <row r="2" spans="1:15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3"/>
      <c r="O2" s="33"/>
    </row>
    <row r="3" spans="1:15" ht="8.2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3"/>
      <c r="O3" s="33"/>
    </row>
    <row r="4" spans="1:15" ht="68.25" customHeight="1" x14ac:dyDescent="0.25">
      <c r="A4" s="28" t="s">
        <v>0</v>
      </c>
      <c r="B4" s="5" t="s">
        <v>14</v>
      </c>
      <c r="C4" s="5" t="s">
        <v>15</v>
      </c>
      <c r="D4" s="28" t="s">
        <v>1</v>
      </c>
      <c r="E4" s="6" t="s">
        <v>91</v>
      </c>
      <c r="F4" s="6" t="s">
        <v>9</v>
      </c>
      <c r="G4" s="6" t="s">
        <v>11</v>
      </c>
      <c r="H4" s="7" t="s">
        <v>2</v>
      </c>
      <c r="I4" s="7" t="s">
        <v>16</v>
      </c>
      <c r="J4" s="7" t="s">
        <v>3</v>
      </c>
      <c r="K4" s="7" t="s">
        <v>4</v>
      </c>
      <c r="L4" s="7" t="s">
        <v>13</v>
      </c>
      <c r="M4" s="7" t="s">
        <v>5</v>
      </c>
      <c r="N4" s="8" t="s">
        <v>10</v>
      </c>
      <c r="O4" s="9" t="s">
        <v>17</v>
      </c>
    </row>
    <row r="5" spans="1:15" x14ac:dyDescent="0.25">
      <c r="A5" s="36">
        <v>1</v>
      </c>
      <c r="B5" s="37">
        <v>2</v>
      </c>
      <c r="C5" s="36">
        <v>3</v>
      </c>
      <c r="D5" s="41">
        <v>4</v>
      </c>
      <c r="E5" s="60"/>
      <c r="F5" s="37">
        <v>5</v>
      </c>
      <c r="G5" s="36">
        <v>6</v>
      </c>
      <c r="H5" s="36">
        <v>7</v>
      </c>
      <c r="I5" s="36">
        <v>8</v>
      </c>
      <c r="J5" s="28">
        <v>9</v>
      </c>
      <c r="K5" s="28">
        <v>10</v>
      </c>
      <c r="L5" s="36">
        <v>11</v>
      </c>
      <c r="M5" s="28">
        <v>12</v>
      </c>
      <c r="N5" s="45">
        <v>13</v>
      </c>
      <c r="O5" s="62">
        <v>14</v>
      </c>
    </row>
    <row r="6" spans="1:15" x14ac:dyDescent="0.25">
      <c r="A6" s="36"/>
      <c r="B6" s="38"/>
      <c r="C6" s="39"/>
      <c r="D6" s="43"/>
      <c r="E6" s="61"/>
      <c r="F6" s="38"/>
      <c r="G6" s="36"/>
      <c r="H6" s="36"/>
      <c r="I6" s="36"/>
      <c r="J6" s="28" t="s">
        <v>18</v>
      </c>
      <c r="K6" s="28" t="s">
        <v>19</v>
      </c>
      <c r="L6" s="36"/>
      <c r="M6" s="28" t="s">
        <v>20</v>
      </c>
      <c r="N6" s="46"/>
      <c r="O6" s="63"/>
    </row>
    <row r="7" spans="1:15" ht="15" customHeight="1" x14ac:dyDescent="0.25">
      <c r="A7" s="57" t="s">
        <v>146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9"/>
    </row>
    <row r="8" spans="1:15" ht="30" customHeight="1" x14ac:dyDescent="0.25">
      <c r="A8" s="29">
        <f>SUM(A7,1)</f>
        <v>1</v>
      </c>
      <c r="B8" s="29"/>
      <c r="C8" s="29"/>
      <c r="D8" s="31" t="s">
        <v>136</v>
      </c>
      <c r="E8" s="3">
        <v>160</v>
      </c>
      <c r="F8" s="3" t="s">
        <v>65</v>
      </c>
      <c r="G8" s="3" t="s">
        <v>143</v>
      </c>
      <c r="H8" s="10"/>
      <c r="I8" s="10"/>
      <c r="J8" s="29"/>
      <c r="K8" s="29"/>
      <c r="L8" s="17">
        <v>31620</v>
      </c>
      <c r="M8" s="25"/>
      <c r="N8" s="11"/>
      <c r="O8" s="12"/>
    </row>
    <row r="9" spans="1:15" ht="30" customHeight="1" x14ac:dyDescent="0.25">
      <c r="A9" s="29">
        <f t="shared" ref="A9:A15" si="0">SUM(A8,1)</f>
        <v>2</v>
      </c>
      <c r="B9" s="29"/>
      <c r="C9" s="29"/>
      <c r="D9" s="31" t="s">
        <v>136</v>
      </c>
      <c r="E9" s="3">
        <v>240</v>
      </c>
      <c r="F9" s="3" t="s">
        <v>65</v>
      </c>
      <c r="G9" s="3" t="s">
        <v>143</v>
      </c>
      <c r="H9" s="10"/>
      <c r="I9" s="10"/>
      <c r="J9" s="29"/>
      <c r="K9" s="29"/>
      <c r="L9" s="17">
        <v>31500</v>
      </c>
      <c r="M9" s="25"/>
      <c r="N9" s="11"/>
      <c r="O9" s="12"/>
    </row>
    <row r="10" spans="1:15" ht="30" customHeight="1" x14ac:dyDescent="0.25">
      <c r="A10" s="29">
        <f t="shared" si="0"/>
        <v>3</v>
      </c>
      <c r="B10" s="29"/>
      <c r="C10" s="29"/>
      <c r="D10" s="31" t="s">
        <v>137</v>
      </c>
      <c r="E10" s="3">
        <v>220</v>
      </c>
      <c r="F10" s="3" t="s">
        <v>65</v>
      </c>
      <c r="G10" s="3" t="s">
        <v>143</v>
      </c>
      <c r="H10" s="10"/>
      <c r="I10" s="10"/>
      <c r="J10" s="29"/>
      <c r="K10" s="29"/>
      <c r="L10" s="17">
        <v>31500</v>
      </c>
      <c r="M10" s="25"/>
      <c r="N10" s="11"/>
      <c r="O10" s="12"/>
    </row>
    <row r="11" spans="1:15" ht="30" customHeight="1" x14ac:dyDescent="0.25">
      <c r="A11" s="29">
        <f>SUM(A10,1)</f>
        <v>4</v>
      </c>
      <c r="B11" s="29"/>
      <c r="C11" s="29"/>
      <c r="D11" s="31" t="s">
        <v>138</v>
      </c>
      <c r="E11" s="3">
        <v>235</v>
      </c>
      <c r="F11" s="3" t="s">
        <v>65</v>
      </c>
      <c r="G11" s="3" t="s">
        <v>143</v>
      </c>
      <c r="H11" s="10"/>
      <c r="I11" s="10"/>
      <c r="J11" s="29"/>
      <c r="K11" s="29"/>
      <c r="L11" s="17">
        <v>31500</v>
      </c>
      <c r="M11" s="25"/>
      <c r="N11" s="11"/>
      <c r="O11" s="12"/>
    </row>
    <row r="12" spans="1:15" ht="30" customHeight="1" x14ac:dyDescent="0.25">
      <c r="A12" s="29">
        <f t="shared" si="0"/>
        <v>5</v>
      </c>
      <c r="B12" s="29"/>
      <c r="C12" s="29"/>
      <c r="D12" s="31" t="s">
        <v>139</v>
      </c>
      <c r="E12" s="3">
        <v>220</v>
      </c>
      <c r="F12" s="3" t="s">
        <v>65</v>
      </c>
      <c r="G12" s="3" t="s">
        <v>143</v>
      </c>
      <c r="H12" s="10"/>
      <c r="I12" s="10"/>
      <c r="J12" s="29"/>
      <c r="K12" s="29"/>
      <c r="L12" s="17">
        <v>31500</v>
      </c>
      <c r="M12" s="25"/>
      <c r="N12" s="11"/>
      <c r="O12" s="12"/>
    </row>
    <row r="13" spans="1:15" ht="30" customHeight="1" x14ac:dyDescent="0.25">
      <c r="A13" s="29">
        <f t="shared" si="0"/>
        <v>6</v>
      </c>
      <c r="B13" s="29"/>
      <c r="C13" s="29"/>
      <c r="D13" s="31" t="s">
        <v>140</v>
      </c>
      <c r="E13" s="3">
        <v>200</v>
      </c>
      <c r="F13" s="3" t="s">
        <v>65</v>
      </c>
      <c r="G13" s="3" t="s">
        <v>143</v>
      </c>
      <c r="H13" s="10"/>
      <c r="I13" s="10"/>
      <c r="J13" s="29"/>
      <c r="K13" s="29"/>
      <c r="L13" s="17">
        <v>30900</v>
      </c>
      <c r="M13" s="25"/>
      <c r="N13" s="11"/>
      <c r="O13" s="12"/>
    </row>
    <row r="14" spans="1:15" ht="30" customHeight="1" x14ac:dyDescent="0.25">
      <c r="A14" s="29">
        <f t="shared" si="0"/>
        <v>7</v>
      </c>
      <c r="B14" s="29"/>
      <c r="C14" s="29"/>
      <c r="D14" s="31" t="s">
        <v>141</v>
      </c>
      <c r="E14" s="3">
        <v>240</v>
      </c>
      <c r="F14" s="3" t="s">
        <v>65</v>
      </c>
      <c r="G14" s="3" t="s">
        <v>143</v>
      </c>
      <c r="H14" s="10"/>
      <c r="I14" s="10"/>
      <c r="J14" s="29"/>
      <c r="K14" s="29"/>
      <c r="L14" s="17">
        <v>24960</v>
      </c>
      <c r="M14" s="25"/>
      <c r="N14" s="11"/>
      <c r="O14" s="12"/>
    </row>
    <row r="15" spans="1:15" ht="30" customHeight="1" thickBot="1" x14ac:dyDescent="0.3">
      <c r="A15" s="29">
        <f t="shared" si="0"/>
        <v>8</v>
      </c>
      <c r="B15" s="29"/>
      <c r="C15" s="29"/>
      <c r="D15" s="31" t="s">
        <v>142</v>
      </c>
      <c r="E15" s="3">
        <v>230</v>
      </c>
      <c r="F15" s="3" t="s">
        <v>65</v>
      </c>
      <c r="G15" s="3" t="s">
        <v>143</v>
      </c>
      <c r="H15" s="10"/>
      <c r="I15" s="10"/>
      <c r="J15" s="29"/>
      <c r="K15" s="29"/>
      <c r="L15" s="17">
        <v>30900</v>
      </c>
      <c r="M15" s="25"/>
      <c r="N15" s="11"/>
      <c r="O15" s="12"/>
    </row>
    <row r="16" spans="1:15" ht="15.75" thickTop="1" x14ac:dyDescent="0.25">
      <c r="A16" s="52" t="s">
        <v>6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21"/>
      <c r="N16" s="15"/>
      <c r="O16" s="15"/>
    </row>
    <row r="17" spans="1:15" x14ac:dyDescent="0.25">
      <c r="A17" s="55" t="s">
        <v>12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22"/>
      <c r="N17" s="15"/>
      <c r="O17" s="15"/>
    </row>
    <row r="18" spans="1:15" ht="15.75" thickBot="1" x14ac:dyDescent="0.3">
      <c r="A18" s="48" t="s">
        <v>7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27"/>
      <c r="N18" s="15"/>
      <c r="O18" s="15"/>
    </row>
    <row r="19" spans="1:15" ht="15.75" thickTop="1" x14ac:dyDescent="0.25">
      <c r="A19" s="50" t="s">
        <v>21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1"/>
      <c r="N19" s="15"/>
      <c r="O19" s="15"/>
    </row>
    <row r="20" spans="1:15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15"/>
      <c r="O20" s="15"/>
    </row>
    <row r="21" spans="1:15" x14ac:dyDescent="0.2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15"/>
      <c r="O21" s="15"/>
    </row>
  </sheetData>
  <mergeCells count="18">
    <mergeCell ref="A16:L16"/>
    <mergeCell ref="A17:L17"/>
    <mergeCell ref="A18:L18"/>
    <mergeCell ref="A19:M21"/>
    <mergeCell ref="L5:L6"/>
    <mergeCell ref="N5:N6"/>
    <mergeCell ref="O5:O6"/>
    <mergeCell ref="A7:O7"/>
    <mergeCell ref="A1:M3"/>
    <mergeCell ref="N1:O3"/>
    <mergeCell ref="A5:A6"/>
    <mergeCell ref="B5:B6"/>
    <mergeCell ref="C5:C6"/>
    <mergeCell ref="D5:E6"/>
    <mergeCell ref="F5:F6"/>
    <mergeCell ref="G5:G6"/>
    <mergeCell ref="H5:H6"/>
    <mergeCell ref="I5:I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sklop</vt:lpstr>
      <vt:lpstr>2. sklop</vt:lpstr>
      <vt:lpstr>3. sklop</vt:lpstr>
      <vt:lpstr>4. sklop</vt:lpstr>
      <vt:lpstr>5. sklop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test</cp:lastModifiedBy>
  <cp:lastPrinted>2014-09-25T09:22:14Z</cp:lastPrinted>
  <dcterms:created xsi:type="dcterms:W3CDTF">2014-07-01T08:34:51Z</dcterms:created>
  <dcterms:modified xsi:type="dcterms:W3CDTF">2019-04-17T14:39:30Z</dcterms:modified>
</cp:coreProperties>
</file>